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385" yWindow="-15" windowWidth="14430" windowHeight="11970" tabRatio="201"/>
  </bookViews>
  <sheets>
    <sheet name="ВЭС" sheetId="2" r:id="rId1"/>
    <sheet name="ЧЭС" sheetId="1" r:id="rId2"/>
    <sheet name="ВУЭС" sheetId="3" r:id="rId3"/>
    <sheet name="ТЭС" sheetId="5" r:id="rId4"/>
    <sheet name="КЭС" sheetId="4" r:id="rId5"/>
  </sheets>
  <definedNames>
    <definedName name="_xlnm._FilterDatabase" localSheetId="1" hidden="1">ЧЭС!#REF!</definedName>
  </definedNames>
  <calcPr calcId="145621"/>
</workbook>
</file>

<file path=xl/calcChain.xml><?xml version="1.0" encoding="utf-8"?>
<calcChain xmlns="http://schemas.openxmlformats.org/spreadsheetml/2006/main">
  <c r="T82" i="4" l="1"/>
  <c r="V81" i="4" s="1"/>
  <c r="T81" i="4"/>
  <c r="T80" i="4"/>
  <c r="U80" i="4" s="1"/>
  <c r="V80" i="4" l="1"/>
  <c r="U81" i="4"/>
  <c r="T57" i="3" l="1"/>
  <c r="V56" i="3" s="1"/>
  <c r="T56" i="3"/>
  <c r="U56" i="3" s="1"/>
  <c r="V55" i="3"/>
  <c r="T55" i="3"/>
  <c r="U55" i="3" s="1"/>
  <c r="T86" i="4" l="1"/>
  <c r="T85" i="4"/>
  <c r="V84" i="4"/>
  <c r="T84" i="4"/>
  <c r="T76" i="4"/>
  <c r="T56" i="5"/>
  <c r="T55" i="5"/>
  <c r="V54" i="5"/>
  <c r="T54" i="5"/>
  <c r="T50" i="5"/>
  <c r="T43" i="5"/>
  <c r="U43" i="5" s="1"/>
  <c r="T11" i="5"/>
  <c r="T10" i="5"/>
  <c r="V9" i="5"/>
  <c r="T9" i="5"/>
  <c r="T5" i="5"/>
  <c r="T77" i="1"/>
  <c r="T83" i="1"/>
  <c r="T82" i="1"/>
  <c r="V81" i="1"/>
  <c r="T81" i="1"/>
  <c r="T74" i="2"/>
  <c r="T31" i="2"/>
  <c r="T30" i="2"/>
  <c r="V29" i="2"/>
  <c r="T29" i="2"/>
  <c r="T93" i="4"/>
  <c r="T92" i="4"/>
  <c r="T91" i="4"/>
  <c r="T90" i="4"/>
  <c r="T89" i="4"/>
  <c r="T88" i="4"/>
  <c r="T79" i="4"/>
  <c r="V78" i="4" s="1"/>
  <c r="T78" i="4"/>
  <c r="U78" i="4" s="1"/>
  <c r="V77" i="4"/>
  <c r="T77" i="4"/>
  <c r="U77" i="4" s="1"/>
  <c r="T74" i="4"/>
  <c r="T73" i="4"/>
  <c r="T72" i="4"/>
  <c r="T71" i="4"/>
  <c r="T70" i="4"/>
  <c r="T69" i="4"/>
  <c r="T67" i="4"/>
  <c r="V66" i="4" s="1"/>
  <c r="T66" i="4"/>
  <c r="U66" i="4" s="1"/>
  <c r="T65" i="4"/>
  <c r="U65" i="4" s="1"/>
  <c r="T52" i="4"/>
  <c r="T51" i="4"/>
  <c r="V50" i="4"/>
  <c r="T50" i="4"/>
  <c r="T43" i="4"/>
  <c r="U43" i="4" s="1"/>
  <c r="T33" i="4"/>
  <c r="T32" i="4"/>
  <c r="T31" i="4"/>
  <c r="T29" i="4"/>
  <c r="T28" i="4"/>
  <c r="V27" i="4"/>
  <c r="T27" i="4"/>
  <c r="T20" i="4"/>
  <c r="V19" i="4" s="1"/>
  <c r="T19" i="4"/>
  <c r="U19" i="4" s="1"/>
  <c r="T18" i="4"/>
  <c r="U18" i="4" s="1"/>
  <c r="T10" i="4"/>
  <c r="T9" i="4"/>
  <c r="V8" i="4"/>
  <c r="T8" i="4"/>
  <c r="T7" i="4"/>
  <c r="T6" i="4"/>
  <c r="T5" i="4"/>
  <c r="T53" i="5"/>
  <c r="T52" i="5"/>
  <c r="T51" i="5"/>
  <c r="T42" i="5"/>
  <c r="T41" i="5"/>
  <c r="T40" i="5"/>
  <c r="T39" i="5"/>
  <c r="V38" i="5" s="1"/>
  <c r="T38" i="5"/>
  <c r="U38" i="5" s="1"/>
  <c r="V37" i="5"/>
  <c r="T37" i="5"/>
  <c r="U37" i="5" s="1"/>
  <c r="T36" i="5"/>
  <c r="T23" i="5"/>
  <c r="T22" i="5"/>
  <c r="T21" i="5"/>
  <c r="V20" i="5"/>
  <c r="T20" i="5"/>
  <c r="T19" i="5"/>
  <c r="T18" i="5"/>
  <c r="V17" i="5"/>
  <c r="T17" i="5"/>
  <c r="T16" i="5"/>
  <c r="T15" i="5"/>
  <c r="T14" i="5"/>
  <c r="T8" i="5"/>
  <c r="T7" i="5"/>
  <c r="V6" i="5"/>
  <c r="T6" i="5"/>
  <c r="T150" i="1"/>
  <c r="V149" i="1" s="1"/>
  <c r="T149" i="1"/>
  <c r="U149" i="1" s="1"/>
  <c r="V148" i="1"/>
  <c r="T148" i="1"/>
  <c r="U148" i="1" s="1"/>
  <c r="T147" i="1"/>
  <c r="V146" i="1" s="1"/>
  <c r="T146" i="1"/>
  <c r="U146" i="1" s="1"/>
  <c r="V145" i="1"/>
  <c r="T145" i="1"/>
  <c r="U145" i="1" s="1"/>
  <c r="T138" i="1"/>
  <c r="T137" i="1"/>
  <c r="V136" i="1"/>
  <c r="T136" i="1"/>
  <c r="T135" i="1"/>
  <c r="T134" i="1"/>
  <c r="V133" i="1"/>
  <c r="T133" i="1"/>
  <c r="T132" i="1"/>
  <c r="T131" i="1"/>
  <c r="T130" i="1"/>
  <c r="T112" i="1"/>
  <c r="V111" i="1" s="1"/>
  <c r="T111" i="1"/>
  <c r="U111" i="1" s="1"/>
  <c r="V110" i="1"/>
  <c r="T110" i="1"/>
  <c r="U110" i="1" s="1"/>
  <c r="T109" i="1"/>
  <c r="V108" i="1" s="1"/>
  <c r="T108" i="1"/>
  <c r="U108" i="1" s="1"/>
  <c r="T107" i="1"/>
  <c r="U107" i="1" s="1"/>
  <c r="T106" i="1"/>
  <c r="V105" i="1" s="1"/>
  <c r="T105" i="1"/>
  <c r="U105" i="1" s="1"/>
  <c r="T104" i="1"/>
  <c r="U104" i="1" s="1"/>
  <c r="T103" i="1"/>
  <c r="V102" i="1" s="1"/>
  <c r="T102" i="1"/>
  <c r="U102" i="1" s="1"/>
  <c r="T101" i="1"/>
  <c r="U101" i="1" s="1"/>
  <c r="T97" i="1"/>
  <c r="U97" i="1" s="1"/>
  <c r="T96" i="1"/>
  <c r="V95" i="1" s="1"/>
  <c r="T95" i="1"/>
  <c r="U95" i="1" s="1"/>
  <c r="V94" i="1"/>
  <c r="T94" i="1"/>
  <c r="U94" i="1" s="1"/>
  <c r="T89" i="1"/>
  <c r="T88" i="1"/>
  <c r="T87" i="1"/>
  <c r="T86" i="1"/>
  <c r="T85" i="1"/>
  <c r="T84" i="1"/>
  <c r="T80" i="1"/>
  <c r="V79" i="1" s="1"/>
  <c r="T79" i="1"/>
  <c r="U79" i="1" s="1"/>
  <c r="T78" i="1"/>
  <c r="U78" i="1" s="1"/>
  <c r="T76" i="1"/>
  <c r="T75" i="1"/>
  <c r="V74" i="1"/>
  <c r="T74" i="1"/>
  <c r="T73" i="1"/>
  <c r="V72" i="1" s="1"/>
  <c r="T72" i="1"/>
  <c r="U72" i="1" s="1"/>
  <c r="T71" i="1"/>
  <c r="U71" i="1" s="1"/>
  <c r="T67" i="1"/>
  <c r="V66" i="1" s="1"/>
  <c r="T66" i="1"/>
  <c r="U66" i="1" s="1"/>
  <c r="T65" i="1"/>
  <c r="U65" i="1" s="1"/>
  <c r="T61" i="1"/>
  <c r="V60" i="1" s="1"/>
  <c r="T60" i="1"/>
  <c r="U60" i="1" s="1"/>
  <c r="T59" i="1"/>
  <c r="U59" i="1" s="1"/>
  <c r="T57" i="1"/>
  <c r="T56" i="1"/>
  <c r="V55" i="1"/>
  <c r="T55" i="1"/>
  <c r="T53" i="1"/>
  <c r="T52" i="1"/>
  <c r="T51" i="1"/>
  <c r="T49" i="1"/>
  <c r="T48" i="1"/>
  <c r="T47" i="1"/>
  <c r="T46" i="1"/>
  <c r="V45" i="1" s="1"/>
  <c r="T45" i="1"/>
  <c r="U45" i="1" s="1"/>
  <c r="T44" i="1"/>
  <c r="U44" i="1" s="1"/>
  <c r="T43" i="1"/>
  <c r="T42" i="1"/>
  <c r="V41" i="1"/>
  <c r="T41" i="1"/>
  <c r="T40" i="1"/>
  <c r="T39" i="1"/>
  <c r="T38" i="1"/>
  <c r="T34" i="1"/>
  <c r="V33" i="1" s="1"/>
  <c r="T33" i="1"/>
  <c r="U33" i="1" s="1"/>
  <c r="T32" i="1"/>
  <c r="U32" i="1" s="1"/>
  <c r="T31" i="1"/>
  <c r="T30" i="1"/>
  <c r="T29" i="1"/>
  <c r="T28" i="1"/>
  <c r="T27" i="1"/>
  <c r="V26" i="1"/>
  <c r="T26" i="1"/>
  <c r="T25" i="1"/>
  <c r="T24" i="1"/>
  <c r="T23" i="1"/>
  <c r="U23" i="1" s="1"/>
  <c r="T22" i="1"/>
  <c r="T21" i="1"/>
  <c r="T20" i="1"/>
  <c r="T19" i="1"/>
  <c r="V18" i="1" s="1"/>
  <c r="T18" i="1"/>
  <c r="U18" i="1" s="1"/>
  <c r="T17" i="1"/>
  <c r="U17" i="1" s="1"/>
  <c r="T13" i="1"/>
  <c r="V12" i="1" s="1"/>
  <c r="T12" i="1"/>
  <c r="U12" i="1" s="1"/>
  <c r="V11" i="1"/>
  <c r="T11" i="1"/>
  <c r="U11" i="1" s="1"/>
  <c r="T10" i="1"/>
  <c r="T9" i="1"/>
  <c r="T8" i="1"/>
  <c r="T7" i="1"/>
  <c r="T6" i="1"/>
  <c r="T5" i="1"/>
  <c r="T103" i="3"/>
  <c r="V102" i="3" s="1"/>
  <c r="T102" i="3"/>
  <c r="U102" i="3" s="1"/>
  <c r="T101" i="3"/>
  <c r="U101" i="3" s="1"/>
  <c r="T88" i="3"/>
  <c r="T87" i="3"/>
  <c r="T86" i="3"/>
  <c r="T85" i="3"/>
  <c r="V84" i="3" s="1"/>
  <c r="T84" i="3"/>
  <c r="U84" i="3" s="1"/>
  <c r="T83" i="3"/>
  <c r="U83" i="3" s="1"/>
  <c r="T82" i="3"/>
  <c r="V81" i="3" s="1"/>
  <c r="T81" i="3"/>
  <c r="U81" i="3" s="1"/>
  <c r="T80" i="3"/>
  <c r="U80" i="3" s="1"/>
  <c r="T79" i="3"/>
  <c r="V78" i="3" s="1"/>
  <c r="T78" i="3"/>
  <c r="U78" i="3" s="1"/>
  <c r="V77" i="3"/>
  <c r="T77" i="3"/>
  <c r="U77" i="3" s="1"/>
  <c r="T76" i="3"/>
  <c r="V75" i="3" s="1"/>
  <c r="T75" i="3"/>
  <c r="U75" i="3" s="1"/>
  <c r="T74" i="3"/>
  <c r="U74" i="3" s="1"/>
  <c r="T73" i="3"/>
  <c r="V72" i="3" s="1"/>
  <c r="T72" i="3"/>
  <c r="U72" i="3" s="1"/>
  <c r="T71" i="3"/>
  <c r="U71" i="3" s="1"/>
  <c r="T67" i="3"/>
  <c r="V66" i="3" s="1"/>
  <c r="T66" i="3"/>
  <c r="U66" i="3" s="1"/>
  <c r="T65" i="3"/>
  <c r="U65" i="3" s="1"/>
  <c r="T54" i="3"/>
  <c r="T53" i="3"/>
  <c r="T52" i="3"/>
  <c r="T44" i="3"/>
  <c r="T43" i="3"/>
  <c r="T42" i="3"/>
  <c r="T35" i="3"/>
  <c r="V34" i="3" s="1"/>
  <c r="T34" i="3"/>
  <c r="U34" i="3" s="1"/>
  <c r="T33" i="3"/>
  <c r="U33" i="3" s="1"/>
  <c r="T32" i="3"/>
  <c r="V31" i="3" s="1"/>
  <c r="T31" i="3"/>
  <c r="U31" i="3" s="1"/>
  <c r="T30" i="3"/>
  <c r="U30" i="3" s="1"/>
  <c r="T29" i="3"/>
  <c r="T28" i="3"/>
  <c r="V27" i="3"/>
  <c r="T27" i="3"/>
  <c r="T26" i="3"/>
  <c r="T25" i="3"/>
  <c r="V24" i="3"/>
  <c r="T24" i="3"/>
  <c r="T22" i="3"/>
  <c r="T21" i="3"/>
  <c r="V20" i="3"/>
  <c r="T20" i="3"/>
  <c r="T19" i="3"/>
  <c r="T18" i="3"/>
  <c r="T17" i="3"/>
  <c r="T16" i="3"/>
  <c r="T15" i="3"/>
  <c r="T14" i="3"/>
  <c r="T13" i="3"/>
  <c r="V12" i="3" s="1"/>
  <c r="T12" i="3"/>
  <c r="U12" i="3" s="1"/>
  <c r="T11" i="3"/>
  <c r="U11" i="3" s="1"/>
  <c r="T10" i="3"/>
  <c r="T9" i="3"/>
  <c r="V8" i="3"/>
  <c r="T8" i="3"/>
  <c r="T7" i="3"/>
  <c r="V6" i="3" s="1"/>
  <c r="T6" i="3"/>
  <c r="U6" i="3" s="1"/>
  <c r="T5" i="3"/>
  <c r="U5" i="3" s="1"/>
  <c r="T158" i="2"/>
  <c r="T157" i="2"/>
  <c r="T156" i="2"/>
  <c r="T128" i="2"/>
  <c r="T127" i="2"/>
  <c r="T126" i="2"/>
  <c r="T121" i="2"/>
  <c r="T120" i="2"/>
  <c r="T119" i="2"/>
  <c r="T118" i="2"/>
  <c r="T117" i="2"/>
  <c r="T116" i="2"/>
  <c r="T95" i="2"/>
  <c r="T94" i="2"/>
  <c r="V93" i="2"/>
  <c r="T93" i="2"/>
  <c r="T92" i="2"/>
  <c r="T91" i="2"/>
  <c r="T90" i="2"/>
  <c r="T89" i="2"/>
  <c r="T88" i="2"/>
  <c r="V87" i="2"/>
  <c r="T87" i="2"/>
  <c r="T73" i="2"/>
  <c r="T72" i="2"/>
  <c r="V71" i="2"/>
  <c r="T71" i="2"/>
  <c r="T70" i="2"/>
  <c r="T69" i="2"/>
  <c r="V68" i="2"/>
  <c r="T68" i="2"/>
  <c r="T67" i="2"/>
  <c r="T66" i="2"/>
  <c r="V65" i="2"/>
  <c r="T65" i="2"/>
  <c r="T58" i="2"/>
  <c r="T57" i="2"/>
  <c r="V56" i="2"/>
  <c r="T56" i="2"/>
  <c r="T55" i="2"/>
  <c r="T54" i="2"/>
  <c r="V53" i="2"/>
  <c r="T53" i="2"/>
  <c r="T45" i="2"/>
  <c r="T44" i="2"/>
  <c r="T43" i="2"/>
  <c r="T42" i="2"/>
  <c r="T41" i="2"/>
  <c r="T40" i="2"/>
  <c r="V39" i="2"/>
  <c r="T39" i="2"/>
  <c r="T28" i="2"/>
  <c r="V26" i="2" s="1"/>
  <c r="T27" i="2"/>
  <c r="T26" i="2"/>
  <c r="T25" i="2"/>
  <c r="T24" i="2"/>
  <c r="T23" i="2"/>
  <c r="T22" i="2"/>
  <c r="T21" i="2"/>
  <c r="T20" i="2"/>
  <c r="T19" i="2"/>
  <c r="T18" i="2"/>
  <c r="T17" i="2"/>
  <c r="T13" i="2"/>
  <c r="V12" i="2" s="1"/>
  <c r="T12" i="2"/>
  <c r="U12" i="2" s="1"/>
  <c r="T11" i="2"/>
  <c r="U11" i="2" s="1"/>
  <c r="T10" i="2"/>
  <c r="T9" i="2"/>
  <c r="T8" i="2"/>
  <c r="T7" i="2"/>
  <c r="T6" i="2"/>
  <c r="T5" i="2"/>
  <c r="U8" i="2" l="1"/>
  <c r="V9" i="2"/>
  <c r="U17" i="2"/>
  <c r="V18" i="2"/>
  <c r="U42" i="2"/>
  <c r="V43" i="2"/>
  <c r="U68" i="2"/>
  <c r="U69" i="2"/>
  <c r="V94" i="2"/>
  <c r="U119" i="2"/>
  <c r="V120" i="2"/>
  <c r="U74" i="2"/>
  <c r="U6" i="2"/>
  <c r="U5" i="2"/>
  <c r="V6" i="2"/>
  <c r="U9" i="2"/>
  <c r="U18" i="2"/>
  <c r="U20" i="2"/>
  <c r="U43" i="2"/>
  <c r="V69" i="2"/>
  <c r="U93" i="2"/>
  <c r="U94" i="2"/>
  <c r="U120" i="2"/>
  <c r="V85" i="4"/>
  <c r="U85" i="4"/>
  <c r="U84" i="4"/>
  <c r="U76" i="4"/>
  <c r="V18" i="4"/>
  <c r="U36" i="5"/>
  <c r="V55" i="5"/>
  <c r="U55" i="5"/>
  <c r="U54" i="5"/>
  <c r="V40" i="5"/>
  <c r="V41" i="5"/>
  <c r="U41" i="5"/>
  <c r="U40" i="5"/>
  <c r="U23" i="5"/>
  <c r="V18" i="5"/>
  <c r="U18" i="5"/>
  <c r="U17" i="5"/>
  <c r="V14" i="5"/>
  <c r="V15" i="5"/>
  <c r="U15" i="5"/>
  <c r="U14" i="5"/>
  <c r="V10" i="5"/>
  <c r="U10" i="5"/>
  <c r="U9" i="5"/>
  <c r="U18" i="3"/>
  <c r="V17" i="3"/>
  <c r="V18" i="3"/>
  <c r="U17" i="3"/>
  <c r="V21" i="3"/>
  <c r="U21" i="3"/>
  <c r="U20" i="3"/>
  <c r="V15" i="3"/>
  <c r="U15" i="3"/>
  <c r="U14" i="3"/>
  <c r="V29" i="1"/>
  <c r="V30" i="1"/>
  <c r="U30" i="1"/>
  <c r="U29" i="1"/>
  <c r="V134" i="1"/>
  <c r="U134" i="1"/>
  <c r="U133" i="1"/>
  <c r="V130" i="1"/>
  <c r="V131" i="1"/>
  <c r="U131" i="1"/>
  <c r="U130" i="1"/>
  <c r="V137" i="1"/>
  <c r="U137" i="1"/>
  <c r="U136" i="1"/>
  <c r="U77" i="1"/>
  <c r="V59" i="1"/>
  <c r="V82" i="1"/>
  <c r="U82" i="1"/>
  <c r="U81" i="1"/>
  <c r="V27" i="1"/>
  <c r="U27" i="1"/>
  <c r="U26" i="1"/>
  <c r="U156" i="2"/>
  <c r="U157" i="2"/>
  <c r="V127" i="2"/>
  <c r="U127" i="2"/>
  <c r="U126" i="2"/>
  <c r="V30" i="2"/>
  <c r="U30" i="2"/>
  <c r="U29" i="2"/>
  <c r="V30" i="3"/>
  <c r="V54" i="2"/>
  <c r="U54" i="2"/>
  <c r="U53" i="2"/>
  <c r="V42" i="2"/>
  <c r="U50" i="5"/>
  <c r="U5" i="5"/>
  <c r="V72" i="2"/>
  <c r="U72" i="2"/>
  <c r="U71" i="2"/>
  <c r="V21" i="5"/>
  <c r="U21" i="5"/>
  <c r="U20" i="5"/>
  <c r="V27" i="2"/>
  <c r="U27" i="2"/>
  <c r="U26" i="2"/>
  <c r="V78" i="1"/>
  <c r="V39" i="1"/>
  <c r="U39" i="1"/>
  <c r="U38" i="1"/>
  <c r="V9" i="1"/>
  <c r="U9" i="1"/>
  <c r="U8" i="1"/>
  <c r="V24" i="1"/>
  <c r="U24" i="1"/>
  <c r="V88" i="4"/>
  <c r="V89" i="4"/>
  <c r="U89" i="4"/>
  <c r="U88" i="4"/>
  <c r="V9" i="4"/>
  <c r="U9" i="4"/>
  <c r="U8" i="4"/>
  <c r="V11" i="3"/>
  <c r="U86" i="3"/>
  <c r="V87" i="3"/>
  <c r="U87" i="3"/>
  <c r="V28" i="3"/>
  <c r="U28" i="3"/>
  <c r="U27" i="3"/>
  <c r="V21" i="1"/>
  <c r="U21" i="1"/>
  <c r="U20" i="1"/>
  <c r="V17" i="1"/>
  <c r="V66" i="2"/>
  <c r="U66" i="2"/>
  <c r="U65" i="2"/>
  <c r="V88" i="2"/>
  <c r="U88" i="2"/>
  <c r="U87" i="2"/>
  <c r="U7" i="5"/>
  <c r="V7" i="5"/>
  <c r="U6" i="5"/>
  <c r="V6" i="1"/>
  <c r="U6" i="1"/>
  <c r="U5" i="1"/>
  <c r="V9" i="3"/>
  <c r="U9" i="3"/>
  <c r="U8" i="3"/>
  <c r="V25" i="3"/>
  <c r="U25" i="3"/>
  <c r="U24" i="3"/>
  <c r="V80" i="3"/>
  <c r="V43" i="3"/>
  <c r="U43" i="3"/>
  <c r="U42" i="3"/>
  <c r="V53" i="3"/>
  <c r="U53" i="3"/>
  <c r="U52" i="3"/>
  <c r="V73" i="4"/>
  <c r="U73" i="4"/>
  <c r="U72" i="4"/>
  <c r="V5" i="4"/>
  <c r="V6" i="4"/>
  <c r="U6" i="4"/>
  <c r="U5" i="4"/>
  <c r="V42" i="1"/>
  <c r="U42" i="1"/>
  <c r="U41" i="1"/>
  <c r="V44" i="1"/>
  <c r="V48" i="1"/>
  <c r="U48" i="1"/>
  <c r="U47" i="1"/>
  <c r="V75" i="1"/>
  <c r="U75" i="1"/>
  <c r="U74" i="1"/>
  <c r="V8" i="2"/>
  <c r="V17" i="2"/>
  <c r="V101" i="1"/>
  <c r="V85" i="1"/>
  <c r="U85" i="1"/>
  <c r="U84" i="1"/>
  <c r="V52" i="1"/>
  <c r="U52" i="1"/>
  <c r="U51" i="1"/>
  <c r="V116" i="2"/>
  <c r="V117" i="2"/>
  <c r="U117" i="2"/>
  <c r="U116" i="2"/>
  <c r="V40" i="2"/>
  <c r="U40" i="2"/>
  <c r="U39" i="2"/>
  <c r="V5" i="2"/>
  <c r="V21" i="2"/>
  <c r="U21" i="2"/>
  <c r="V24" i="2"/>
  <c r="U24" i="2"/>
  <c r="U23" i="2"/>
  <c r="V57" i="2"/>
  <c r="U57" i="2"/>
  <c r="U56" i="2"/>
  <c r="V52" i="5"/>
  <c r="U52" i="5"/>
  <c r="U51" i="5"/>
  <c r="V91" i="2"/>
  <c r="U91" i="2"/>
  <c r="U90" i="2"/>
  <c r="V51" i="4"/>
  <c r="U51" i="4"/>
  <c r="U50" i="4"/>
  <c r="V92" i="4"/>
  <c r="U92" i="4"/>
  <c r="U91" i="4"/>
  <c r="V56" i="1"/>
  <c r="U56" i="1"/>
  <c r="U55" i="1"/>
  <c r="V28" i="4"/>
  <c r="U28" i="4"/>
  <c r="U27" i="4"/>
  <c r="V32" i="4"/>
  <c r="U32" i="4"/>
  <c r="U31" i="4"/>
  <c r="V88" i="1"/>
  <c r="U88" i="1"/>
  <c r="U87" i="1"/>
  <c r="U69" i="4"/>
  <c r="V70" i="4"/>
  <c r="V69" i="4"/>
  <c r="U70" i="4"/>
  <c r="U45" i="2"/>
  <c r="V31" i="4"/>
  <c r="V65" i="4"/>
  <c r="V72" i="4"/>
  <c r="V91" i="4"/>
  <c r="V51" i="5"/>
  <c r="V5" i="1"/>
  <c r="V8" i="1"/>
  <c r="V20" i="1"/>
  <c r="V23" i="1"/>
  <c r="V32" i="1"/>
  <c r="V38" i="1"/>
  <c r="V47" i="1"/>
  <c r="V51" i="1"/>
  <c r="V65" i="1"/>
  <c r="V71" i="1"/>
  <c r="V84" i="1"/>
  <c r="V87" i="1"/>
  <c r="V104" i="1"/>
  <c r="V107" i="1"/>
  <c r="V101" i="3"/>
  <c r="V71" i="3"/>
  <c r="V74" i="3"/>
  <c r="V83" i="3"/>
  <c r="V86" i="3"/>
  <c r="V65" i="3"/>
  <c r="V52" i="3"/>
  <c r="V42" i="3"/>
  <c r="V33" i="3"/>
  <c r="V5" i="3"/>
  <c r="V14" i="3"/>
  <c r="V11" i="2"/>
  <c r="V20" i="2"/>
  <c r="V23" i="2"/>
  <c r="V90" i="2"/>
  <c r="V119" i="2"/>
  <c r="V126" i="2"/>
  <c r="J6" i="5" l="1"/>
  <c r="I6" i="5"/>
  <c r="H6" i="5"/>
  <c r="N94" i="4" l="1"/>
  <c r="O94" i="4" s="1"/>
  <c r="N93" i="4"/>
  <c r="P92" i="4" s="1"/>
  <c r="N92" i="4"/>
  <c r="O92" i="4" s="1"/>
  <c r="N91" i="4"/>
  <c r="O91" i="4" s="1"/>
  <c r="N90" i="4"/>
  <c r="P89" i="4" s="1"/>
  <c r="N89" i="4"/>
  <c r="O89" i="4" s="1"/>
  <c r="P88" i="4"/>
  <c r="N88" i="4"/>
  <c r="O88" i="4" s="1"/>
  <c r="N87" i="4"/>
  <c r="O87" i="4" s="1"/>
  <c r="N86" i="4"/>
  <c r="N85" i="4"/>
  <c r="N84" i="4"/>
  <c r="N83" i="4"/>
  <c r="N82" i="4"/>
  <c r="N81" i="4"/>
  <c r="P80" i="4"/>
  <c r="N80" i="4"/>
  <c r="N79" i="4"/>
  <c r="P78" i="4" s="1"/>
  <c r="N78" i="4"/>
  <c r="O78" i="4" s="1"/>
  <c r="P77" i="4"/>
  <c r="N77" i="4"/>
  <c r="O77" i="4" s="1"/>
  <c r="N76" i="4"/>
  <c r="O76" i="4" s="1"/>
  <c r="N75" i="4"/>
  <c r="N74" i="4"/>
  <c r="N73" i="4"/>
  <c r="N72" i="4"/>
  <c r="N71" i="4"/>
  <c r="P70" i="4" s="1"/>
  <c r="N70" i="4"/>
  <c r="O70" i="4" s="1"/>
  <c r="P69" i="4"/>
  <c r="N69" i="4"/>
  <c r="O69" i="4" s="1"/>
  <c r="N68" i="4"/>
  <c r="O68" i="4" s="1"/>
  <c r="N67" i="4"/>
  <c r="N66" i="4"/>
  <c r="N65" i="4"/>
  <c r="N64" i="4"/>
  <c r="N63" i="4"/>
  <c r="P62" i="4"/>
  <c r="N62" i="4"/>
  <c r="N61" i="4"/>
  <c r="N60" i="4"/>
  <c r="N59" i="4"/>
  <c r="N58" i="4"/>
  <c r="N57" i="4"/>
  <c r="P56" i="4"/>
  <c r="N56" i="4"/>
  <c r="N55" i="4"/>
  <c r="P54" i="4" s="1"/>
  <c r="N54" i="4"/>
  <c r="O54" i="4" s="1"/>
  <c r="N53" i="4"/>
  <c r="O53" i="4" s="1"/>
  <c r="N52" i="4"/>
  <c r="P51" i="4" s="1"/>
  <c r="N51" i="4"/>
  <c r="O51" i="4" s="1"/>
  <c r="P50" i="4"/>
  <c r="N50" i="4"/>
  <c r="O50" i="4" s="1"/>
  <c r="N49" i="4"/>
  <c r="N48" i="4"/>
  <c r="N47" i="4"/>
  <c r="N46" i="4"/>
  <c r="N45" i="4"/>
  <c r="P44" i="4"/>
  <c r="N44" i="4"/>
  <c r="N43" i="4"/>
  <c r="O43" i="4" s="1"/>
  <c r="N42" i="4"/>
  <c r="N41" i="4"/>
  <c r="N40" i="4"/>
  <c r="N39" i="4"/>
  <c r="P38" i="4" s="1"/>
  <c r="N38" i="4"/>
  <c r="O38" i="4" s="1"/>
  <c r="P37" i="4"/>
  <c r="N37" i="4"/>
  <c r="O37" i="4" s="1"/>
  <c r="N36" i="4"/>
  <c r="P35" i="4" s="1"/>
  <c r="N35" i="4"/>
  <c r="O35" i="4" s="1"/>
  <c r="N34" i="4"/>
  <c r="O34" i="4" s="1"/>
  <c r="N33" i="4"/>
  <c r="P32" i="4" s="1"/>
  <c r="N32" i="4"/>
  <c r="O32" i="4" s="1"/>
  <c r="P31" i="4"/>
  <c r="N31" i="4"/>
  <c r="O31" i="4" s="1"/>
  <c r="N30" i="4"/>
  <c r="N29" i="4"/>
  <c r="P28" i="4" s="1"/>
  <c r="N28" i="4"/>
  <c r="O28" i="4" s="1"/>
  <c r="N27" i="4"/>
  <c r="O27" i="4" s="1"/>
  <c r="N26" i="4"/>
  <c r="P25" i="4" s="1"/>
  <c r="N25" i="4"/>
  <c r="O25" i="4" s="1"/>
  <c r="P24" i="4"/>
  <c r="N24" i="4"/>
  <c r="O24" i="4" s="1"/>
  <c r="N23" i="4"/>
  <c r="N22" i="4"/>
  <c r="N21" i="4"/>
  <c r="N20" i="4"/>
  <c r="N19" i="4"/>
  <c r="P18" i="4"/>
  <c r="N18" i="4"/>
  <c r="N17" i="4"/>
  <c r="O17" i="4" s="1"/>
  <c r="N16" i="4"/>
  <c r="O16" i="4" s="1"/>
  <c r="N15" i="4"/>
  <c r="N14" i="4"/>
  <c r="N13" i="4"/>
  <c r="P12" i="4" s="1"/>
  <c r="N12" i="4"/>
  <c r="O12" i="4" s="1"/>
  <c r="N11" i="4"/>
  <c r="O11" i="4" s="1"/>
  <c r="N10" i="4"/>
  <c r="P9" i="4" s="1"/>
  <c r="N9" i="4"/>
  <c r="O9" i="4" s="1"/>
  <c r="P8" i="4"/>
  <c r="N8" i="4"/>
  <c r="O8" i="4" s="1"/>
  <c r="N7" i="4"/>
  <c r="N6" i="4"/>
  <c r="O6" i="4" s="1"/>
  <c r="N5" i="4"/>
  <c r="O5" i="4" s="1"/>
  <c r="N66" i="5"/>
  <c r="P65" i="5" s="1"/>
  <c r="N65" i="5"/>
  <c r="O65" i="5" s="1"/>
  <c r="P64" i="5"/>
  <c r="N64" i="5"/>
  <c r="O64" i="5" s="1"/>
  <c r="N63" i="5"/>
  <c r="P62" i="5" s="1"/>
  <c r="N62" i="5"/>
  <c r="O62" i="5" s="1"/>
  <c r="N61" i="5"/>
  <c r="O61" i="5" s="1"/>
  <c r="N60" i="5"/>
  <c r="N59" i="5"/>
  <c r="P58" i="5"/>
  <c r="N58" i="5"/>
  <c r="N57" i="5"/>
  <c r="N56" i="5"/>
  <c r="P55" i="5" s="1"/>
  <c r="N55" i="5"/>
  <c r="O55" i="5" s="1"/>
  <c r="N54" i="5"/>
  <c r="O54" i="5" s="1"/>
  <c r="N53" i="5"/>
  <c r="N52" i="5"/>
  <c r="P51" i="5"/>
  <c r="N51" i="5"/>
  <c r="N50" i="5"/>
  <c r="O50" i="5" s="1"/>
  <c r="N49" i="5"/>
  <c r="N48" i="5"/>
  <c r="N47" i="5"/>
  <c r="N46" i="5"/>
  <c r="N45" i="5"/>
  <c r="P44" i="5"/>
  <c r="N44" i="5"/>
  <c r="N43" i="5"/>
  <c r="N42" i="5"/>
  <c r="N41" i="5"/>
  <c r="N40" i="5"/>
  <c r="N39" i="5"/>
  <c r="N38" i="5"/>
  <c r="P37" i="5"/>
  <c r="N37" i="5"/>
  <c r="N36" i="5"/>
  <c r="O36" i="5" s="1"/>
  <c r="N35" i="5"/>
  <c r="P34" i="5" s="1"/>
  <c r="N34" i="5"/>
  <c r="O34" i="5" s="1"/>
  <c r="N33" i="5"/>
  <c r="O33" i="5" s="1"/>
  <c r="N32" i="5"/>
  <c r="P31" i="5" s="1"/>
  <c r="N31" i="5"/>
  <c r="O31" i="5" s="1"/>
  <c r="P30" i="5"/>
  <c r="N30" i="5"/>
  <c r="O30" i="5" s="1"/>
  <c r="N29" i="5"/>
  <c r="P28" i="5" s="1"/>
  <c r="N28" i="5"/>
  <c r="O28" i="5" s="1"/>
  <c r="N27" i="5"/>
  <c r="O27" i="5" s="1"/>
  <c r="N26" i="5"/>
  <c r="N25" i="5"/>
  <c r="O25" i="5" s="1"/>
  <c r="P24" i="5"/>
  <c r="N24" i="5"/>
  <c r="N23" i="5"/>
  <c r="N22" i="5"/>
  <c r="P21" i="5" s="1"/>
  <c r="N21" i="5"/>
  <c r="O21" i="5" s="1"/>
  <c r="N20" i="5"/>
  <c r="O20" i="5" s="1"/>
  <c r="N19" i="5"/>
  <c r="N18" i="5"/>
  <c r="P17" i="5"/>
  <c r="N17" i="5"/>
  <c r="N16" i="5"/>
  <c r="N15" i="5"/>
  <c r="N14" i="5"/>
  <c r="N13" i="5"/>
  <c r="N12" i="5"/>
  <c r="N11" i="5"/>
  <c r="N10" i="5"/>
  <c r="P9" i="5"/>
  <c r="N9" i="5"/>
  <c r="N8" i="5"/>
  <c r="N7" i="5"/>
  <c r="N6" i="5"/>
  <c r="N5" i="5"/>
  <c r="N103" i="3"/>
  <c r="N102" i="3"/>
  <c r="P101" i="3"/>
  <c r="N101" i="3"/>
  <c r="N100" i="3"/>
  <c r="N99" i="3"/>
  <c r="N98" i="3"/>
  <c r="N97" i="3"/>
  <c r="P96" i="3" s="1"/>
  <c r="N96" i="3"/>
  <c r="O96" i="3" s="1"/>
  <c r="P95" i="3"/>
  <c r="N95" i="3"/>
  <c r="O95" i="3" s="1"/>
  <c r="N94" i="3"/>
  <c r="N93" i="3"/>
  <c r="N92" i="3"/>
  <c r="N91" i="3"/>
  <c r="N90" i="3"/>
  <c r="O90" i="3" s="1"/>
  <c r="P89" i="3"/>
  <c r="N89" i="3"/>
  <c r="N88" i="3"/>
  <c r="P87" i="3" s="1"/>
  <c r="N87" i="3"/>
  <c r="O87" i="3" s="1"/>
  <c r="N86" i="3"/>
  <c r="O86" i="3" s="1"/>
  <c r="N85" i="3"/>
  <c r="P84" i="3" s="1"/>
  <c r="N84" i="3"/>
  <c r="O84" i="3" s="1"/>
  <c r="P83" i="3"/>
  <c r="N83" i="3"/>
  <c r="O83" i="3" s="1"/>
  <c r="N82" i="3"/>
  <c r="P81" i="3" s="1"/>
  <c r="N81" i="3"/>
  <c r="O81" i="3" s="1"/>
  <c r="N80" i="3"/>
  <c r="O80" i="3" s="1"/>
  <c r="N79" i="3"/>
  <c r="N78" i="3"/>
  <c r="P77" i="3"/>
  <c r="N77" i="3"/>
  <c r="N76" i="3"/>
  <c r="N75" i="3"/>
  <c r="N74" i="3"/>
  <c r="N73" i="3"/>
  <c r="N72" i="3"/>
  <c r="P71" i="3"/>
  <c r="N71" i="3"/>
  <c r="N70" i="3"/>
  <c r="P69" i="3" s="1"/>
  <c r="N69" i="3"/>
  <c r="O69" i="3" s="1"/>
  <c r="N68" i="3"/>
  <c r="O68" i="3" s="1"/>
  <c r="N67" i="3"/>
  <c r="P66" i="3" s="1"/>
  <c r="N66" i="3"/>
  <c r="O66" i="3" s="1"/>
  <c r="P65" i="3"/>
  <c r="N65" i="3"/>
  <c r="O65" i="3" s="1"/>
  <c r="N64" i="3"/>
  <c r="P63" i="3" s="1"/>
  <c r="N63" i="3"/>
  <c r="O63" i="3" s="1"/>
  <c r="N62" i="3"/>
  <c r="O62" i="3" s="1"/>
  <c r="N61" i="3"/>
  <c r="N60" i="3"/>
  <c r="P59" i="3" s="1"/>
  <c r="N59" i="3"/>
  <c r="O59" i="3" s="1"/>
  <c r="P58" i="3"/>
  <c r="N58" i="3"/>
  <c r="O58" i="3" s="1"/>
  <c r="N57" i="3"/>
  <c r="N56" i="3"/>
  <c r="N55" i="3"/>
  <c r="N54" i="3"/>
  <c r="N53" i="3"/>
  <c r="P52" i="3"/>
  <c r="N52" i="3"/>
  <c r="N51" i="3"/>
  <c r="N50" i="3"/>
  <c r="N49" i="3"/>
  <c r="N48" i="3"/>
  <c r="O48" i="3" s="1"/>
  <c r="N47" i="3"/>
  <c r="P46" i="3" s="1"/>
  <c r="N46" i="3"/>
  <c r="O46" i="3" s="1"/>
  <c r="P45" i="3"/>
  <c r="N45" i="3"/>
  <c r="O45" i="3" s="1"/>
  <c r="N44" i="3"/>
  <c r="P43" i="3" s="1"/>
  <c r="N43" i="3"/>
  <c r="O43" i="3" s="1"/>
  <c r="N42" i="3"/>
  <c r="O42" i="3" s="1"/>
  <c r="N41" i="3"/>
  <c r="N40" i="3"/>
  <c r="P39" i="3"/>
  <c r="N39" i="3"/>
  <c r="N38" i="3"/>
  <c r="N37" i="3"/>
  <c r="N36" i="3"/>
  <c r="N35" i="3"/>
  <c r="N34" i="3"/>
  <c r="P33" i="3"/>
  <c r="N33" i="3"/>
  <c r="N32" i="3"/>
  <c r="P31" i="3" s="1"/>
  <c r="N31" i="3"/>
  <c r="O31" i="3" s="1"/>
  <c r="N30" i="3"/>
  <c r="O30" i="3" s="1"/>
  <c r="N29" i="3"/>
  <c r="N28" i="3"/>
  <c r="P27" i="3"/>
  <c r="N27" i="3"/>
  <c r="N26" i="3"/>
  <c r="N25" i="3"/>
  <c r="O25" i="3" s="1"/>
  <c r="N24" i="3"/>
  <c r="O24" i="3" s="1"/>
  <c r="N23" i="3"/>
  <c r="O23" i="3" s="1"/>
  <c r="N22" i="3"/>
  <c r="P21" i="3" s="1"/>
  <c r="N21" i="3"/>
  <c r="O21" i="3" s="1"/>
  <c r="P20" i="3"/>
  <c r="N20" i="3"/>
  <c r="O20" i="3" s="1"/>
  <c r="N19" i="3"/>
  <c r="P18" i="3" s="1"/>
  <c r="N18" i="3"/>
  <c r="O18" i="3" s="1"/>
  <c r="N17" i="3"/>
  <c r="O17" i="3" s="1"/>
  <c r="N16" i="3"/>
  <c r="P15" i="3" s="1"/>
  <c r="N15" i="3"/>
  <c r="O15" i="3" s="1"/>
  <c r="P14" i="3"/>
  <c r="N14" i="3"/>
  <c r="O14" i="3" s="1"/>
  <c r="N13" i="3"/>
  <c r="N12" i="3"/>
  <c r="N11" i="3"/>
  <c r="N10" i="3"/>
  <c r="N9" i="3"/>
  <c r="P8" i="3"/>
  <c r="N8" i="3"/>
  <c r="N7" i="3"/>
  <c r="P6" i="3" s="1"/>
  <c r="N6" i="3"/>
  <c r="N5" i="3"/>
  <c r="O5" i="3" s="1"/>
  <c r="N159" i="1"/>
  <c r="N158" i="1"/>
  <c r="P157" i="1"/>
  <c r="N157" i="1"/>
  <c r="N156" i="1"/>
  <c r="O156" i="1" s="1"/>
  <c r="N155" i="1"/>
  <c r="N154" i="1"/>
  <c r="N153" i="1"/>
  <c r="N152" i="1"/>
  <c r="O152" i="1" s="1"/>
  <c r="N151" i="1"/>
  <c r="O151" i="1" s="1"/>
  <c r="N150" i="1"/>
  <c r="N149" i="1"/>
  <c r="P148" i="1"/>
  <c r="N148" i="1"/>
  <c r="N147" i="1"/>
  <c r="P146" i="1" s="1"/>
  <c r="N146" i="1"/>
  <c r="O146" i="1" s="1"/>
  <c r="N145" i="1"/>
  <c r="O145" i="1" s="1"/>
  <c r="N144" i="1"/>
  <c r="N143" i="1"/>
  <c r="N142" i="1"/>
  <c r="P141" i="1"/>
  <c r="N141" i="1"/>
  <c r="N140" i="1"/>
  <c r="N139" i="1"/>
  <c r="N138" i="1"/>
  <c r="N137" i="1"/>
  <c r="N136" i="1"/>
  <c r="N135" i="1"/>
  <c r="N134" i="1"/>
  <c r="P133" i="1"/>
  <c r="N133" i="1"/>
  <c r="N132" i="1"/>
  <c r="N131" i="1"/>
  <c r="N130" i="1"/>
  <c r="N129" i="1"/>
  <c r="N128" i="1"/>
  <c r="N127" i="1"/>
  <c r="N126" i="1"/>
  <c r="P125" i="1"/>
  <c r="N125" i="1"/>
  <c r="N124" i="1"/>
  <c r="N123" i="1"/>
  <c r="N122" i="1"/>
  <c r="N121" i="1"/>
  <c r="N120" i="1"/>
  <c r="P119" i="1"/>
  <c r="N119" i="1"/>
  <c r="O119" i="1" s="1"/>
  <c r="N118" i="1"/>
  <c r="N117" i="1"/>
  <c r="N116" i="1"/>
  <c r="N115" i="1"/>
  <c r="N114" i="1"/>
  <c r="P113" i="1"/>
  <c r="N113" i="1"/>
  <c r="N112" i="1"/>
  <c r="N111" i="1"/>
  <c r="N110" i="1"/>
  <c r="N109" i="1"/>
  <c r="N108" i="1"/>
  <c r="P107" i="1"/>
  <c r="N107" i="1"/>
  <c r="N106" i="1"/>
  <c r="N105" i="1"/>
  <c r="N104" i="1"/>
  <c r="N103" i="1"/>
  <c r="N102" i="1"/>
  <c r="P101" i="1"/>
  <c r="N101" i="1"/>
  <c r="N100" i="1"/>
  <c r="N99" i="1"/>
  <c r="N98" i="1"/>
  <c r="N97" i="1"/>
  <c r="O97" i="1" s="1"/>
  <c r="N96" i="1"/>
  <c r="P94" i="1" s="1"/>
  <c r="N95" i="1"/>
  <c r="O95" i="1" s="1"/>
  <c r="N94" i="1"/>
  <c r="N93" i="1"/>
  <c r="N92" i="1"/>
  <c r="O92" i="1" s="1"/>
  <c r="N91" i="1"/>
  <c r="O91" i="1" s="1"/>
  <c r="N90" i="1"/>
  <c r="O90" i="1" s="1"/>
  <c r="N89" i="1"/>
  <c r="P88" i="1" s="1"/>
  <c r="N88" i="1"/>
  <c r="O88" i="1" s="1"/>
  <c r="P87" i="1"/>
  <c r="N87" i="1"/>
  <c r="O87" i="1" s="1"/>
  <c r="N86" i="1"/>
  <c r="N85" i="1"/>
  <c r="N84" i="1"/>
  <c r="N83" i="1"/>
  <c r="N82" i="1"/>
  <c r="P81" i="1"/>
  <c r="N81" i="1"/>
  <c r="N80" i="1"/>
  <c r="N79" i="1"/>
  <c r="N78" i="1"/>
  <c r="N77" i="1"/>
  <c r="N76" i="1"/>
  <c r="P75" i="1" s="1"/>
  <c r="N75" i="1"/>
  <c r="O75" i="1" s="1"/>
  <c r="P74" i="1"/>
  <c r="N74" i="1"/>
  <c r="O74" i="1" s="1"/>
  <c r="N73" i="1"/>
  <c r="N72" i="1"/>
  <c r="N71" i="1"/>
  <c r="N70" i="1"/>
  <c r="P69" i="1" s="1"/>
  <c r="N69" i="1"/>
  <c r="O69" i="1" s="1"/>
  <c r="P68" i="1"/>
  <c r="N68" i="1"/>
  <c r="O68" i="1" s="1"/>
  <c r="N67" i="1"/>
  <c r="P66" i="1" s="1"/>
  <c r="N66" i="1"/>
  <c r="O66" i="1" s="1"/>
  <c r="N65" i="1"/>
  <c r="O65" i="1" s="1"/>
  <c r="N64" i="1"/>
  <c r="P63" i="1" s="1"/>
  <c r="N63" i="1"/>
  <c r="O63" i="1" s="1"/>
  <c r="P62" i="1"/>
  <c r="N62" i="1"/>
  <c r="O62" i="1" s="1"/>
  <c r="N61" i="1"/>
  <c r="N60" i="1"/>
  <c r="N59" i="1"/>
  <c r="N58" i="1"/>
  <c r="N57" i="1"/>
  <c r="N56" i="1"/>
  <c r="P55" i="1"/>
  <c r="N55" i="1"/>
  <c r="N54" i="1"/>
  <c r="N53" i="1"/>
  <c r="N52" i="1"/>
  <c r="N51" i="1"/>
  <c r="N50" i="1"/>
  <c r="O50" i="1" s="1"/>
  <c r="N49" i="1"/>
  <c r="N48" i="1"/>
  <c r="P47" i="1"/>
  <c r="N47" i="1"/>
  <c r="N46" i="1"/>
  <c r="N45" i="1"/>
  <c r="N44" i="1"/>
  <c r="N43" i="1"/>
  <c r="P42" i="1" s="1"/>
  <c r="N42" i="1"/>
  <c r="O42" i="1" s="1"/>
  <c r="P41" i="1"/>
  <c r="N41" i="1"/>
  <c r="O41" i="1" s="1"/>
  <c r="N40" i="1"/>
  <c r="N39" i="1"/>
  <c r="N38" i="1"/>
  <c r="N37" i="1"/>
  <c r="N36" i="1"/>
  <c r="N35" i="1"/>
  <c r="N34" i="1"/>
  <c r="N33" i="1"/>
  <c r="N32" i="1"/>
  <c r="N31" i="1"/>
  <c r="N30" i="1"/>
  <c r="O30" i="1" s="1"/>
  <c r="P29" i="1"/>
  <c r="N29" i="1"/>
  <c r="O29" i="1" s="1"/>
  <c r="N28" i="1"/>
  <c r="P27" i="1" s="1"/>
  <c r="N27" i="1"/>
  <c r="O27" i="1" s="1"/>
  <c r="N26" i="1"/>
  <c r="O26" i="1" s="1"/>
  <c r="N25" i="1"/>
  <c r="P24" i="1" s="1"/>
  <c r="N24" i="1"/>
  <c r="O24" i="1" s="1"/>
  <c r="P23" i="1"/>
  <c r="N23" i="1"/>
  <c r="O23" i="1" s="1"/>
  <c r="N22" i="1"/>
  <c r="P21" i="1" s="1"/>
  <c r="N21" i="1"/>
  <c r="O21" i="1" s="1"/>
  <c r="N20" i="1"/>
  <c r="O20" i="1" s="1"/>
  <c r="N19" i="1"/>
  <c r="P18" i="1" s="1"/>
  <c r="N18" i="1"/>
  <c r="O18" i="1" s="1"/>
  <c r="P17" i="1"/>
  <c r="N17" i="1"/>
  <c r="O17" i="1" s="1"/>
  <c r="N16" i="1"/>
  <c r="P15" i="1" s="1"/>
  <c r="N15" i="1"/>
  <c r="O15" i="1" s="1"/>
  <c r="N14" i="1"/>
  <c r="O14" i="1" s="1"/>
  <c r="N13" i="1"/>
  <c r="P12" i="1" s="1"/>
  <c r="N12" i="1"/>
  <c r="O12" i="1" s="1"/>
  <c r="N11" i="1"/>
  <c r="O11" i="1" s="1"/>
  <c r="N10" i="1"/>
  <c r="P9" i="1" s="1"/>
  <c r="N9" i="1"/>
  <c r="O9" i="1" s="1"/>
  <c r="N8" i="1"/>
  <c r="O8" i="1" s="1"/>
  <c r="N7" i="1"/>
  <c r="N6" i="1"/>
  <c r="P5" i="1"/>
  <c r="N5" i="1"/>
  <c r="N162" i="2"/>
  <c r="N161" i="2"/>
  <c r="P160" i="2"/>
  <c r="N160" i="2"/>
  <c r="N159" i="2"/>
  <c r="N158" i="2"/>
  <c r="N157" i="2"/>
  <c r="N156" i="2"/>
  <c r="N155" i="2"/>
  <c r="N154" i="2"/>
  <c r="P153" i="2"/>
  <c r="N153" i="2"/>
  <c r="N152" i="2"/>
  <c r="N151" i="2"/>
  <c r="N150" i="2"/>
  <c r="N149" i="2"/>
  <c r="N148" i="2"/>
  <c r="P147" i="2"/>
  <c r="N147" i="2"/>
  <c r="N146" i="2"/>
  <c r="N145" i="2"/>
  <c r="N144" i="2"/>
  <c r="N143" i="2"/>
  <c r="N142" i="2"/>
  <c r="P141" i="2"/>
  <c r="N141" i="2"/>
  <c r="N140" i="2"/>
  <c r="N139" i="2"/>
  <c r="N138" i="2"/>
  <c r="N137" i="2"/>
  <c r="N136" i="2"/>
  <c r="P135" i="2"/>
  <c r="N135" i="2"/>
  <c r="N134" i="2"/>
  <c r="N133" i="2"/>
  <c r="N132" i="2"/>
  <c r="N131" i="2"/>
  <c r="N130" i="2"/>
  <c r="N129" i="2"/>
  <c r="N128" i="2"/>
  <c r="N127" i="2"/>
  <c r="P126" i="2"/>
  <c r="N126" i="2"/>
  <c r="N125" i="2"/>
  <c r="N124" i="2"/>
  <c r="N123" i="2"/>
  <c r="N122" i="2"/>
  <c r="N121" i="2"/>
  <c r="N120" i="2"/>
  <c r="P119" i="2"/>
  <c r="N119" i="2"/>
  <c r="N118" i="2"/>
  <c r="N117" i="2"/>
  <c r="N116" i="2"/>
  <c r="N115" i="2"/>
  <c r="N114" i="2"/>
  <c r="P113" i="2"/>
  <c r="N113" i="2"/>
  <c r="N112" i="2"/>
  <c r="N111" i="2"/>
  <c r="N110" i="2"/>
  <c r="N109" i="2"/>
  <c r="N108" i="2"/>
  <c r="P107" i="2"/>
  <c r="N107" i="2"/>
  <c r="N106" i="2"/>
  <c r="N105" i="2"/>
  <c r="N104" i="2"/>
  <c r="N103" i="2"/>
  <c r="N102" i="2"/>
  <c r="P101" i="2"/>
  <c r="N101" i="2"/>
  <c r="N100" i="2"/>
  <c r="N99" i="2"/>
  <c r="N98" i="2"/>
  <c r="N97" i="2"/>
  <c r="N96" i="2"/>
  <c r="N95" i="2"/>
  <c r="N94" i="2"/>
  <c r="P93" i="2"/>
  <c r="N93" i="2"/>
  <c r="N92" i="2"/>
  <c r="N91" i="2"/>
  <c r="N90" i="2"/>
  <c r="N89" i="2"/>
  <c r="N88" i="2"/>
  <c r="N87" i="2"/>
  <c r="N86" i="2"/>
  <c r="N85" i="2"/>
  <c r="N84" i="2"/>
  <c r="N83" i="2"/>
  <c r="N82" i="2"/>
  <c r="P81" i="2"/>
  <c r="N81" i="2"/>
  <c r="N80" i="2"/>
  <c r="N79" i="2"/>
  <c r="N78" i="2"/>
  <c r="N77" i="2"/>
  <c r="N76" i="2"/>
  <c r="P75" i="2"/>
  <c r="N75" i="2"/>
  <c r="N74" i="2"/>
  <c r="N73" i="2"/>
  <c r="N72" i="2"/>
  <c r="N71" i="2"/>
  <c r="N70" i="2"/>
  <c r="N69" i="2"/>
  <c r="P68" i="2"/>
  <c r="N68" i="2"/>
  <c r="N67" i="2"/>
  <c r="N66" i="2"/>
  <c r="N65" i="2"/>
  <c r="N64" i="2"/>
  <c r="N63" i="2"/>
  <c r="N62" i="2"/>
  <c r="N61" i="2"/>
  <c r="N60" i="2"/>
  <c r="N59" i="2"/>
  <c r="N58" i="2"/>
  <c r="N57" i="2"/>
  <c r="P56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P23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O43" i="2" l="1"/>
  <c r="O97" i="2"/>
  <c r="O11" i="2"/>
  <c r="O15" i="2"/>
  <c r="P18" i="2"/>
  <c r="O23" i="2"/>
  <c r="O24" i="2"/>
  <c r="O26" i="2"/>
  <c r="P27" i="2"/>
  <c r="O30" i="2"/>
  <c r="O32" i="2"/>
  <c r="P33" i="2"/>
  <c r="O40" i="2"/>
  <c r="O42" i="2"/>
  <c r="O45" i="2"/>
  <c r="O49" i="2"/>
  <c r="O53" i="2"/>
  <c r="O54" i="2"/>
  <c r="P57" i="2"/>
  <c r="O62" i="2"/>
  <c r="P63" i="2"/>
  <c r="O66" i="2"/>
  <c r="O68" i="2"/>
  <c r="O69" i="2"/>
  <c r="O71" i="2"/>
  <c r="P72" i="2"/>
  <c r="O85" i="2"/>
  <c r="O87" i="2"/>
  <c r="P88" i="2"/>
  <c r="O96" i="2"/>
  <c r="O99" i="2"/>
  <c r="O116" i="2"/>
  <c r="O117" i="2"/>
  <c r="O123" i="2"/>
  <c r="P127" i="2"/>
  <c r="O130" i="2"/>
  <c r="P131" i="2"/>
  <c r="O139" i="2"/>
  <c r="O141" i="2"/>
  <c r="O142" i="2"/>
  <c r="O156" i="2"/>
  <c r="O9" i="2"/>
  <c r="P12" i="2"/>
  <c r="O17" i="2"/>
  <c r="O21" i="2"/>
  <c r="O8" i="2"/>
  <c r="P9" i="2"/>
  <c r="O12" i="2"/>
  <c r="O18" i="2"/>
  <c r="O20" i="2"/>
  <c r="P21" i="2"/>
  <c r="P24" i="2"/>
  <c r="O27" i="2"/>
  <c r="O29" i="2"/>
  <c r="P30" i="2"/>
  <c r="O33" i="2"/>
  <c r="O39" i="2"/>
  <c r="P40" i="2"/>
  <c r="P43" i="2"/>
  <c r="O50" i="2"/>
  <c r="P53" i="2"/>
  <c r="P54" i="2"/>
  <c r="O56" i="2"/>
  <c r="O57" i="2"/>
  <c r="O63" i="2"/>
  <c r="O65" i="2"/>
  <c r="P66" i="2"/>
  <c r="P69" i="2"/>
  <c r="O72" i="2"/>
  <c r="O84" i="2"/>
  <c r="P85" i="2"/>
  <c r="O88" i="2"/>
  <c r="O98" i="2"/>
  <c r="P99" i="2"/>
  <c r="P116" i="2"/>
  <c r="P117" i="2"/>
  <c r="O122" i="2"/>
  <c r="P123" i="2"/>
  <c r="O126" i="2"/>
  <c r="O127" i="2"/>
  <c r="O131" i="2"/>
  <c r="O138" i="2"/>
  <c r="P139" i="2"/>
  <c r="P142" i="2"/>
  <c r="O157" i="2"/>
  <c r="P45" i="5"/>
  <c r="O45" i="5"/>
  <c r="O44" i="5"/>
  <c r="O83" i="4"/>
  <c r="P63" i="4"/>
  <c r="O63" i="4"/>
  <c r="O62" i="4"/>
  <c r="P59" i="4"/>
  <c r="P60" i="4"/>
  <c r="O60" i="4"/>
  <c r="O59" i="4"/>
  <c r="P53" i="4"/>
  <c r="P45" i="4"/>
  <c r="O45" i="4"/>
  <c r="O44" i="4"/>
  <c r="P34" i="4"/>
  <c r="O30" i="4"/>
  <c r="P21" i="4"/>
  <c r="P22" i="4"/>
  <c r="O22" i="4"/>
  <c r="O21" i="4"/>
  <c r="O14" i="4"/>
  <c r="P11" i="4"/>
  <c r="P38" i="5"/>
  <c r="O38" i="5"/>
  <c r="O37" i="5"/>
  <c r="P59" i="5"/>
  <c r="O59" i="5"/>
  <c r="O58" i="5"/>
  <c r="P61" i="5"/>
  <c r="O57" i="5"/>
  <c r="P25" i="5"/>
  <c r="O24" i="5"/>
  <c r="O13" i="5"/>
  <c r="O12" i="5"/>
  <c r="P98" i="3"/>
  <c r="P99" i="3"/>
  <c r="O99" i="3"/>
  <c r="O98" i="3"/>
  <c r="P90" i="3"/>
  <c r="O89" i="3"/>
  <c r="P62" i="3"/>
  <c r="O61" i="3"/>
  <c r="O128" i="1"/>
  <c r="P126" i="1"/>
  <c r="O126" i="1"/>
  <c r="O125" i="1"/>
  <c r="P122" i="1"/>
  <c r="P123" i="1"/>
  <c r="O123" i="1"/>
  <c r="O122" i="1"/>
  <c r="P120" i="1"/>
  <c r="O120" i="1"/>
  <c r="P142" i="1"/>
  <c r="O142" i="1"/>
  <c r="O141" i="1"/>
  <c r="O140" i="1"/>
  <c r="O144" i="1"/>
  <c r="P158" i="1"/>
  <c r="O158" i="1"/>
  <c r="O157" i="1"/>
  <c r="P36" i="1"/>
  <c r="O35" i="1"/>
  <c r="O36" i="1"/>
  <c r="P102" i="2"/>
  <c r="O102" i="2"/>
  <c r="O101" i="2"/>
  <c r="P114" i="2"/>
  <c r="O114" i="2"/>
  <c r="O113" i="2"/>
  <c r="P110" i="2"/>
  <c r="P111" i="2"/>
  <c r="O111" i="2"/>
  <c r="O110" i="2"/>
  <c r="P108" i="2"/>
  <c r="O108" i="2"/>
  <c r="O107" i="2"/>
  <c r="P104" i="2"/>
  <c r="P105" i="2"/>
  <c r="O105" i="2"/>
  <c r="O104" i="2"/>
  <c r="P144" i="2"/>
  <c r="P145" i="2"/>
  <c r="P154" i="2"/>
  <c r="O154" i="2"/>
  <c r="O153" i="2"/>
  <c r="O145" i="2"/>
  <c r="O144" i="2"/>
  <c r="P150" i="2"/>
  <c r="P151" i="2"/>
  <c r="O151" i="2"/>
  <c r="O150" i="2"/>
  <c r="P148" i="2"/>
  <c r="O148" i="2"/>
  <c r="O147" i="2"/>
  <c r="O135" i="2"/>
  <c r="P136" i="2"/>
  <c r="O136" i="2"/>
  <c r="O134" i="2"/>
  <c r="O125" i="2"/>
  <c r="P122" i="2"/>
  <c r="P161" i="2"/>
  <c r="O161" i="2"/>
  <c r="O160" i="2"/>
  <c r="O159" i="2"/>
  <c r="O74" i="2"/>
  <c r="P84" i="2"/>
  <c r="P82" i="2"/>
  <c r="O82" i="2"/>
  <c r="O81" i="2"/>
  <c r="P78" i="2"/>
  <c r="P79" i="2"/>
  <c r="O79" i="2"/>
  <c r="O78" i="2"/>
  <c r="P59" i="2"/>
  <c r="P60" i="2"/>
  <c r="O59" i="2"/>
  <c r="O60" i="2"/>
  <c r="P76" i="2"/>
  <c r="O76" i="2"/>
  <c r="O75" i="2"/>
  <c r="P46" i="2"/>
  <c r="P47" i="2"/>
  <c r="O47" i="2"/>
  <c r="O46" i="2"/>
  <c r="P19" i="4"/>
  <c r="O19" i="4"/>
  <c r="O18" i="4"/>
  <c r="P37" i="2"/>
  <c r="P36" i="2"/>
  <c r="O37" i="2"/>
  <c r="O36" i="2"/>
  <c r="P51" i="2"/>
  <c r="O51" i="2"/>
  <c r="P50" i="2"/>
  <c r="O35" i="2"/>
  <c r="P32" i="2"/>
  <c r="P15" i="2"/>
  <c r="O14" i="2"/>
  <c r="P14" i="2"/>
  <c r="P54" i="5"/>
  <c r="P52" i="5"/>
  <c r="O52" i="5"/>
  <c r="O51" i="5"/>
  <c r="P47" i="5"/>
  <c r="P48" i="5"/>
  <c r="O48" i="5"/>
  <c r="O47" i="5"/>
  <c r="O43" i="5"/>
  <c r="P40" i="5"/>
  <c r="P41" i="5"/>
  <c r="O41" i="5"/>
  <c r="O40" i="5"/>
  <c r="P27" i="5"/>
  <c r="O23" i="5"/>
  <c r="P20" i="5"/>
  <c r="P102" i="3"/>
  <c r="O102" i="3"/>
  <c r="O101" i="3"/>
  <c r="P92" i="3"/>
  <c r="P93" i="3"/>
  <c r="O93" i="3"/>
  <c r="O92" i="3"/>
  <c r="P86" i="3"/>
  <c r="P78" i="3"/>
  <c r="O78" i="3"/>
  <c r="O77" i="3"/>
  <c r="P74" i="3"/>
  <c r="P75" i="3"/>
  <c r="O75" i="3"/>
  <c r="O74" i="3"/>
  <c r="P72" i="3"/>
  <c r="O72" i="3"/>
  <c r="O71" i="3"/>
  <c r="P68" i="3"/>
  <c r="P55" i="3"/>
  <c r="P56" i="3"/>
  <c r="O56" i="3"/>
  <c r="O55" i="3"/>
  <c r="P53" i="3"/>
  <c r="O53" i="3"/>
  <c r="O52" i="3"/>
  <c r="P42" i="3"/>
  <c r="P40" i="3"/>
  <c r="O40" i="3"/>
  <c r="O39" i="3"/>
  <c r="P36" i="3"/>
  <c r="P37" i="3"/>
  <c r="O37" i="3"/>
  <c r="O36" i="3"/>
  <c r="P34" i="3"/>
  <c r="O34" i="3"/>
  <c r="O33" i="3"/>
  <c r="P30" i="3"/>
  <c r="P28" i="3"/>
  <c r="O28" i="3"/>
  <c r="O27" i="3"/>
  <c r="P17" i="3"/>
  <c r="P11" i="3"/>
  <c r="P12" i="3"/>
  <c r="O12" i="3"/>
  <c r="O11" i="3"/>
  <c r="P9" i="3"/>
  <c r="O9" i="3"/>
  <c r="O8" i="3"/>
  <c r="P24" i="3"/>
  <c r="P25" i="3"/>
  <c r="P5" i="3"/>
  <c r="O6" i="3"/>
  <c r="P91" i="4"/>
  <c r="P84" i="4"/>
  <c r="P85" i="4"/>
  <c r="O85" i="4"/>
  <c r="O84" i="4"/>
  <c r="P81" i="4"/>
  <c r="O81" i="4"/>
  <c r="O80" i="4"/>
  <c r="O75" i="4"/>
  <c r="P72" i="4"/>
  <c r="P73" i="4"/>
  <c r="O73" i="4"/>
  <c r="O72" i="4"/>
  <c r="P65" i="4"/>
  <c r="P66" i="4"/>
  <c r="O66" i="4"/>
  <c r="O65" i="4"/>
  <c r="P57" i="4"/>
  <c r="O57" i="4"/>
  <c r="O56" i="4"/>
  <c r="P47" i="4"/>
  <c r="P48" i="4"/>
  <c r="O47" i="4"/>
  <c r="O48" i="4"/>
  <c r="P40" i="4"/>
  <c r="P41" i="4"/>
  <c r="O41" i="4"/>
  <c r="O40" i="4"/>
  <c r="P27" i="4"/>
  <c r="P49" i="3"/>
  <c r="P50" i="3"/>
  <c r="O50" i="3"/>
  <c r="O49" i="3"/>
  <c r="P80" i="3"/>
  <c r="P138" i="2"/>
  <c r="P5" i="4"/>
  <c r="P6" i="4"/>
  <c r="P18" i="5"/>
  <c r="O18" i="5"/>
  <c r="O17" i="5"/>
  <c r="P33" i="5"/>
  <c r="P14" i="5"/>
  <c r="P15" i="5"/>
  <c r="O15" i="5"/>
  <c r="O14" i="5"/>
  <c r="P10" i="5"/>
  <c r="O10" i="5"/>
  <c r="O9" i="5"/>
  <c r="O6" i="5"/>
  <c r="P6" i="5"/>
  <c r="P7" i="5"/>
  <c r="O7" i="5"/>
  <c r="O5" i="5"/>
  <c r="O155" i="1"/>
  <c r="P153" i="1"/>
  <c r="O153" i="1"/>
  <c r="P152" i="1"/>
  <c r="P149" i="1"/>
  <c r="O149" i="1"/>
  <c r="O148" i="1"/>
  <c r="P145" i="1"/>
  <c r="O139" i="1"/>
  <c r="P136" i="1"/>
  <c r="P137" i="1"/>
  <c r="O137" i="1"/>
  <c r="O136" i="1"/>
  <c r="P134" i="1"/>
  <c r="O134" i="1"/>
  <c r="O133" i="1"/>
  <c r="P130" i="1"/>
  <c r="P131" i="1"/>
  <c r="O131" i="1"/>
  <c r="O130" i="1"/>
  <c r="O129" i="1"/>
  <c r="P116" i="1"/>
  <c r="P117" i="1"/>
  <c r="O117" i="1"/>
  <c r="O116" i="1"/>
  <c r="P114" i="1"/>
  <c r="O114" i="1"/>
  <c r="O113" i="1"/>
  <c r="P110" i="1"/>
  <c r="P111" i="1"/>
  <c r="O111" i="1"/>
  <c r="O110" i="1"/>
  <c r="P108" i="1"/>
  <c r="O108" i="1"/>
  <c r="O107" i="1"/>
  <c r="P104" i="1"/>
  <c r="P105" i="1"/>
  <c r="O105" i="1"/>
  <c r="O104" i="1"/>
  <c r="P102" i="1"/>
  <c r="O102" i="1"/>
  <c r="O101" i="1"/>
  <c r="P98" i="1"/>
  <c r="P99" i="1"/>
  <c r="O99" i="1"/>
  <c r="O98" i="1"/>
  <c r="P95" i="1"/>
  <c r="O94" i="1"/>
  <c r="P84" i="1"/>
  <c r="P85" i="1"/>
  <c r="O85" i="1"/>
  <c r="O84" i="1"/>
  <c r="P82" i="1"/>
  <c r="O82" i="1"/>
  <c r="O81" i="1"/>
  <c r="P78" i="1"/>
  <c r="P79" i="1"/>
  <c r="O79" i="1"/>
  <c r="O78" i="1"/>
  <c r="O77" i="1"/>
  <c r="P71" i="1"/>
  <c r="P72" i="1"/>
  <c r="O72" i="1"/>
  <c r="O71" i="1"/>
  <c r="P65" i="1"/>
  <c r="P59" i="1"/>
  <c r="P60" i="1"/>
  <c r="O60" i="1"/>
  <c r="O59" i="1"/>
  <c r="O58" i="1"/>
  <c r="P56" i="1"/>
  <c r="O56" i="1"/>
  <c r="O55" i="1"/>
  <c r="O54" i="1"/>
  <c r="P51" i="1"/>
  <c r="P52" i="1"/>
  <c r="O52" i="1"/>
  <c r="O51" i="1"/>
  <c r="P48" i="1"/>
  <c r="O48" i="1"/>
  <c r="O47" i="1"/>
  <c r="P44" i="1"/>
  <c r="P45" i="1"/>
  <c r="O45" i="1"/>
  <c r="O44" i="1"/>
  <c r="P38" i="1"/>
  <c r="P39" i="1"/>
  <c r="O39" i="1"/>
  <c r="O38" i="1"/>
  <c r="P32" i="1"/>
  <c r="P33" i="1"/>
  <c r="O33" i="1"/>
  <c r="O32" i="1"/>
  <c r="P26" i="1"/>
  <c r="P20" i="1"/>
  <c r="P14" i="1"/>
  <c r="P11" i="1"/>
  <c r="P8" i="1"/>
  <c r="O6" i="1"/>
  <c r="O5" i="1"/>
  <c r="O133" i="2"/>
  <c r="P130" i="2"/>
  <c r="O129" i="2"/>
  <c r="P120" i="2"/>
  <c r="O120" i="2"/>
  <c r="O119" i="2"/>
  <c r="P98" i="2"/>
  <c r="P94" i="2"/>
  <c r="O94" i="2"/>
  <c r="O93" i="2"/>
  <c r="P90" i="2"/>
  <c r="P91" i="2"/>
  <c r="O91" i="2"/>
  <c r="O90" i="2"/>
  <c r="P87" i="2"/>
  <c r="P71" i="2"/>
  <c r="P65" i="2"/>
  <c r="P62" i="2"/>
  <c r="P39" i="2"/>
  <c r="P42" i="2"/>
  <c r="P8" i="2"/>
  <c r="P11" i="2"/>
  <c r="P29" i="2"/>
  <c r="P26" i="2"/>
  <c r="P20" i="2"/>
  <c r="P17" i="2"/>
  <c r="P5" i="2"/>
  <c r="O6" i="2"/>
  <c r="O5" i="2"/>
  <c r="O15" i="4"/>
  <c r="P35" i="1"/>
  <c r="P6" i="1"/>
  <c r="P30" i="1"/>
  <c r="P6" i="2"/>
  <c r="J49" i="3" l="1"/>
  <c r="J50" i="3"/>
  <c r="I50" i="3"/>
  <c r="I49" i="3"/>
  <c r="H126" i="2"/>
  <c r="I126" i="2"/>
  <c r="H127" i="2"/>
  <c r="I127" i="2"/>
  <c r="H129" i="2"/>
  <c r="J94" i="4"/>
  <c r="J92" i="4"/>
  <c r="I92" i="4"/>
  <c r="J91" i="4"/>
  <c r="I91" i="4"/>
  <c r="J89" i="4"/>
  <c r="I89" i="4"/>
  <c r="J88" i="4"/>
  <c r="I88" i="4"/>
  <c r="J87" i="4"/>
  <c r="J85" i="4"/>
  <c r="I85" i="4"/>
  <c r="J84" i="4"/>
  <c r="I84" i="4"/>
  <c r="J83" i="4"/>
  <c r="J81" i="4"/>
  <c r="I81" i="4"/>
  <c r="J80" i="4"/>
  <c r="I80" i="4"/>
  <c r="J78" i="4"/>
  <c r="J77" i="4"/>
  <c r="J76" i="4"/>
  <c r="J75" i="4"/>
  <c r="H75" i="4"/>
  <c r="J73" i="4"/>
  <c r="I73" i="4"/>
  <c r="H73" i="4"/>
  <c r="J72" i="4"/>
  <c r="I72" i="4"/>
  <c r="H72" i="4"/>
  <c r="J70" i="4"/>
  <c r="H70" i="4"/>
  <c r="J69" i="4"/>
  <c r="H69" i="4"/>
  <c r="J68" i="4"/>
  <c r="J66" i="4"/>
  <c r="I66" i="4"/>
  <c r="H66" i="4"/>
  <c r="J65" i="4"/>
  <c r="I65" i="4"/>
  <c r="H65" i="4"/>
  <c r="J63" i="4"/>
  <c r="J62" i="4"/>
  <c r="J60" i="4"/>
  <c r="J59" i="4"/>
  <c r="J57" i="4"/>
  <c r="J56" i="4"/>
  <c r="J54" i="4"/>
  <c r="J53" i="4"/>
  <c r="J51" i="4"/>
  <c r="I51" i="4"/>
  <c r="J50" i="4"/>
  <c r="I50" i="4"/>
  <c r="J48" i="4"/>
  <c r="J47" i="4"/>
  <c r="J45" i="4"/>
  <c r="J44" i="4"/>
  <c r="J43" i="4"/>
  <c r="J41" i="4"/>
  <c r="J40" i="4"/>
  <c r="J38" i="4"/>
  <c r="I38" i="4"/>
  <c r="J37" i="4"/>
  <c r="I37" i="4"/>
  <c r="J35" i="4"/>
  <c r="J34" i="4"/>
  <c r="J32" i="4"/>
  <c r="I32" i="4"/>
  <c r="H32" i="4"/>
  <c r="J31" i="4"/>
  <c r="I31" i="4"/>
  <c r="H31" i="4"/>
  <c r="J30" i="4"/>
  <c r="J28" i="4"/>
  <c r="H28" i="4"/>
  <c r="J27" i="4"/>
  <c r="H27" i="4"/>
  <c r="J25" i="4"/>
  <c r="J24" i="4"/>
  <c r="J22" i="4"/>
  <c r="J21" i="4"/>
  <c r="J19" i="4"/>
  <c r="J18" i="4"/>
  <c r="J17" i="4"/>
  <c r="J16" i="4"/>
  <c r="J15" i="4"/>
  <c r="J14" i="4"/>
  <c r="I14" i="4"/>
  <c r="H14" i="4"/>
  <c r="J12" i="4"/>
  <c r="H12" i="4"/>
  <c r="J11" i="4"/>
  <c r="H11" i="4"/>
  <c r="J9" i="4"/>
  <c r="H9" i="4"/>
  <c r="J8" i="4"/>
  <c r="H8" i="4"/>
  <c r="J6" i="4"/>
  <c r="I6" i="4"/>
  <c r="H6" i="4"/>
  <c r="J5" i="4"/>
  <c r="I5" i="4"/>
  <c r="H5" i="4"/>
  <c r="J65" i="5"/>
  <c r="J64" i="5"/>
  <c r="J62" i="5"/>
  <c r="J61" i="5"/>
  <c r="J59" i="5"/>
  <c r="J58" i="5"/>
  <c r="J57" i="5"/>
  <c r="J55" i="5"/>
  <c r="I55" i="5"/>
  <c r="H55" i="5"/>
  <c r="J54" i="5"/>
  <c r="I54" i="5"/>
  <c r="H54" i="5"/>
  <c r="J52" i="5"/>
  <c r="I52" i="5"/>
  <c r="H52" i="5"/>
  <c r="J51" i="5"/>
  <c r="I51" i="5"/>
  <c r="H51" i="5"/>
  <c r="J50" i="5"/>
  <c r="I50" i="5"/>
  <c r="J48" i="5"/>
  <c r="J47" i="5"/>
  <c r="J45" i="5"/>
  <c r="J44" i="5"/>
  <c r="J43" i="5"/>
  <c r="J41" i="5"/>
  <c r="J40" i="5"/>
  <c r="J38" i="5"/>
  <c r="I38" i="5"/>
  <c r="J37" i="5"/>
  <c r="I37" i="5"/>
  <c r="J34" i="5"/>
  <c r="J33" i="5"/>
  <c r="J31" i="5"/>
  <c r="J30" i="5"/>
  <c r="J28" i="5"/>
  <c r="J27" i="5"/>
  <c r="J25" i="5"/>
  <c r="J24" i="5"/>
  <c r="J23" i="5"/>
  <c r="J21" i="5"/>
  <c r="I21" i="5"/>
  <c r="H21" i="5"/>
  <c r="J20" i="5"/>
  <c r="I20" i="5"/>
  <c r="H20" i="5"/>
  <c r="J18" i="5"/>
  <c r="I18" i="5"/>
  <c r="H18" i="5"/>
  <c r="J17" i="5"/>
  <c r="I17" i="5"/>
  <c r="H17" i="5"/>
  <c r="J15" i="5"/>
  <c r="J14" i="5"/>
  <c r="J13" i="5"/>
  <c r="J12" i="5"/>
  <c r="J10" i="5"/>
  <c r="I10" i="5"/>
  <c r="I9" i="5"/>
  <c r="J7" i="5"/>
  <c r="J5" i="5"/>
  <c r="J102" i="3"/>
  <c r="J101" i="3"/>
  <c r="J99" i="3"/>
  <c r="J98" i="3"/>
  <c r="J96" i="3"/>
  <c r="J95" i="3"/>
  <c r="J93" i="3"/>
  <c r="J92" i="3"/>
  <c r="J90" i="3"/>
  <c r="J89" i="3"/>
  <c r="J87" i="3"/>
  <c r="J86" i="3"/>
  <c r="J84" i="3"/>
  <c r="H84" i="3"/>
  <c r="J83" i="3"/>
  <c r="H83" i="3"/>
  <c r="J81" i="3"/>
  <c r="I81" i="3"/>
  <c r="H81" i="3"/>
  <c r="J80" i="3"/>
  <c r="I80" i="3"/>
  <c r="H80" i="3"/>
  <c r="J78" i="3"/>
  <c r="J77" i="3"/>
  <c r="J75" i="3"/>
  <c r="J74" i="3"/>
  <c r="J72" i="3"/>
  <c r="J71" i="3"/>
  <c r="J69" i="3"/>
  <c r="J68" i="3"/>
  <c r="J66" i="3"/>
  <c r="I66" i="3"/>
  <c r="H66" i="3"/>
  <c r="J65" i="3"/>
  <c r="I65" i="3"/>
  <c r="H65" i="3"/>
  <c r="J63" i="3"/>
  <c r="J62" i="3"/>
  <c r="J61" i="3"/>
  <c r="J59" i="3"/>
  <c r="J58" i="3"/>
  <c r="J56" i="3"/>
  <c r="J55" i="3"/>
  <c r="J53" i="3"/>
  <c r="I53" i="3"/>
  <c r="H53" i="3"/>
  <c r="J52" i="3"/>
  <c r="I52" i="3"/>
  <c r="H52" i="3"/>
  <c r="J48" i="3"/>
  <c r="J46" i="3"/>
  <c r="J45" i="3"/>
  <c r="J43" i="3"/>
  <c r="J42" i="3"/>
  <c r="J40" i="3"/>
  <c r="J39" i="3"/>
  <c r="J37" i="3"/>
  <c r="J36" i="3"/>
  <c r="J34" i="3"/>
  <c r="J33" i="3"/>
  <c r="J31" i="3"/>
  <c r="J30" i="3"/>
  <c r="J28" i="3"/>
  <c r="J27" i="3"/>
  <c r="J25" i="3"/>
  <c r="J24" i="3"/>
  <c r="J23" i="3"/>
  <c r="J21" i="3"/>
  <c r="I21" i="3"/>
  <c r="H21" i="3"/>
  <c r="J20" i="3"/>
  <c r="I20" i="3"/>
  <c r="H20" i="3"/>
  <c r="J18" i="3"/>
  <c r="H18" i="3"/>
  <c r="J17" i="3"/>
  <c r="H17" i="3"/>
  <c r="J15" i="3"/>
  <c r="H15" i="3"/>
  <c r="J14" i="3"/>
  <c r="H14" i="3"/>
  <c r="J12" i="3"/>
  <c r="I12" i="3"/>
  <c r="H12" i="3"/>
  <c r="J11" i="3"/>
  <c r="I11" i="3"/>
  <c r="H11" i="3"/>
  <c r="J9" i="3"/>
  <c r="I9" i="3"/>
  <c r="H9" i="3"/>
  <c r="J8" i="3"/>
  <c r="I8" i="3"/>
  <c r="H8" i="3"/>
  <c r="J6" i="3"/>
  <c r="J5" i="3"/>
  <c r="J158" i="1"/>
  <c r="J157" i="1"/>
  <c r="J156" i="1"/>
  <c r="J155" i="1"/>
  <c r="J153" i="1"/>
  <c r="J152" i="1"/>
  <c r="J151" i="1"/>
  <c r="J149" i="1"/>
  <c r="J148" i="1"/>
  <c r="J146" i="1"/>
  <c r="I146" i="1"/>
  <c r="H146" i="1"/>
  <c r="J145" i="1"/>
  <c r="I145" i="1"/>
  <c r="H145" i="1"/>
  <c r="J144" i="1"/>
  <c r="J142" i="1"/>
  <c r="J141" i="1"/>
  <c r="J140" i="1"/>
  <c r="J139" i="1"/>
  <c r="J137" i="1"/>
  <c r="J136" i="1"/>
  <c r="J134" i="1"/>
  <c r="J133" i="1"/>
  <c r="J131" i="1"/>
  <c r="I131" i="1"/>
  <c r="J130" i="1"/>
  <c r="I130" i="1"/>
  <c r="J128" i="1"/>
  <c r="J126" i="1"/>
  <c r="J125" i="1"/>
  <c r="J123" i="1"/>
  <c r="J122" i="1"/>
  <c r="J120" i="1"/>
  <c r="J119" i="1"/>
  <c r="J117" i="1"/>
  <c r="J116" i="1"/>
  <c r="J114" i="1"/>
  <c r="J113" i="1"/>
  <c r="J111" i="1"/>
  <c r="J110" i="1"/>
  <c r="J108" i="1"/>
  <c r="J107" i="1"/>
  <c r="J105" i="1"/>
  <c r="J104" i="1"/>
  <c r="J102" i="1"/>
  <c r="I102" i="1"/>
  <c r="J101" i="1"/>
  <c r="I101" i="1"/>
  <c r="J99" i="1"/>
  <c r="J98" i="1"/>
  <c r="J97" i="1"/>
  <c r="J95" i="1"/>
  <c r="H95" i="1"/>
  <c r="J94" i="1"/>
  <c r="H94" i="1"/>
  <c r="J92" i="1"/>
  <c r="J91" i="1"/>
  <c r="I91" i="1"/>
  <c r="J90" i="1"/>
  <c r="J88" i="1"/>
  <c r="J87" i="1"/>
  <c r="J85" i="1"/>
  <c r="I85" i="1"/>
  <c r="H85" i="1"/>
  <c r="J84" i="1"/>
  <c r="I84" i="1"/>
  <c r="H84" i="1"/>
  <c r="J82" i="1"/>
  <c r="J81" i="1"/>
  <c r="J79" i="1"/>
  <c r="J78" i="1"/>
  <c r="J77" i="1"/>
  <c r="J75" i="1"/>
  <c r="J74" i="1"/>
  <c r="J72" i="1"/>
  <c r="I72" i="1"/>
  <c r="H72" i="1"/>
  <c r="J71" i="1"/>
  <c r="I71" i="1"/>
  <c r="H71" i="1"/>
  <c r="J69" i="1"/>
  <c r="J68" i="1"/>
  <c r="J66" i="1"/>
  <c r="J65" i="1"/>
  <c r="J63" i="1"/>
  <c r="J62" i="1"/>
  <c r="J60" i="1"/>
  <c r="J59" i="1"/>
  <c r="J58" i="1"/>
  <c r="J56" i="1"/>
  <c r="I56" i="1"/>
  <c r="J55" i="1"/>
  <c r="I55" i="1"/>
  <c r="J54" i="1"/>
  <c r="J52" i="1"/>
  <c r="J51" i="1"/>
  <c r="J50" i="1"/>
  <c r="J48" i="1"/>
  <c r="J47" i="1"/>
  <c r="J45" i="1"/>
  <c r="I45" i="1"/>
  <c r="J44" i="1"/>
  <c r="I44" i="1"/>
  <c r="J42" i="1"/>
  <c r="I42" i="1"/>
  <c r="H42" i="1"/>
  <c r="J41" i="1"/>
  <c r="I41" i="1"/>
  <c r="H41" i="1"/>
  <c r="J39" i="1"/>
  <c r="I39" i="1"/>
  <c r="H39" i="1"/>
  <c r="J38" i="1"/>
  <c r="I38" i="1"/>
  <c r="H38" i="1"/>
  <c r="J36" i="1"/>
  <c r="J35" i="1"/>
  <c r="J33" i="1"/>
  <c r="J32" i="1"/>
  <c r="J30" i="1"/>
  <c r="J29" i="1"/>
  <c r="J27" i="1"/>
  <c r="I27" i="1"/>
  <c r="H27" i="1"/>
  <c r="J26" i="1"/>
  <c r="I26" i="1"/>
  <c r="H26" i="1"/>
  <c r="J24" i="1"/>
  <c r="I24" i="1"/>
  <c r="J23" i="1"/>
  <c r="I23" i="1"/>
  <c r="J21" i="1"/>
  <c r="J20" i="1"/>
  <c r="J18" i="1"/>
  <c r="H18" i="1"/>
  <c r="J17" i="1"/>
  <c r="H17" i="1"/>
  <c r="J15" i="1"/>
  <c r="J14" i="1"/>
  <c r="J12" i="1"/>
  <c r="J11" i="1"/>
  <c r="J9" i="1"/>
  <c r="J8" i="1"/>
  <c r="J6" i="1"/>
  <c r="J5" i="1"/>
  <c r="J161" i="2"/>
  <c r="J160" i="2"/>
  <c r="J159" i="2"/>
  <c r="J157" i="2"/>
  <c r="I157" i="2"/>
  <c r="H157" i="2"/>
  <c r="J156" i="2"/>
  <c r="J154" i="2"/>
  <c r="I154" i="2"/>
  <c r="J153" i="2"/>
  <c r="I153" i="2"/>
  <c r="J151" i="2"/>
  <c r="I151" i="2"/>
  <c r="J150" i="2"/>
  <c r="I150" i="2"/>
  <c r="J148" i="2"/>
  <c r="I148" i="2"/>
  <c r="J147" i="2"/>
  <c r="I147" i="2"/>
  <c r="J145" i="2"/>
  <c r="I145" i="2"/>
  <c r="H145" i="2"/>
  <c r="J144" i="2"/>
  <c r="I144" i="2"/>
  <c r="H144" i="2"/>
  <c r="J142" i="2"/>
  <c r="I142" i="2"/>
  <c r="J141" i="2"/>
  <c r="I141" i="2"/>
  <c r="J139" i="2"/>
  <c r="I139" i="2"/>
  <c r="J138" i="2"/>
  <c r="I138" i="2"/>
  <c r="J136" i="2"/>
  <c r="I136" i="2"/>
  <c r="J135" i="2"/>
  <c r="I135" i="2"/>
  <c r="J134" i="2"/>
  <c r="J133" i="2"/>
  <c r="J131" i="2"/>
  <c r="J130" i="2"/>
  <c r="J129" i="2"/>
  <c r="J127" i="2"/>
  <c r="J126" i="2"/>
  <c r="J125" i="2"/>
  <c r="J123" i="2"/>
  <c r="I123" i="2"/>
  <c r="J122" i="2"/>
  <c r="I122" i="2"/>
  <c r="J120" i="2"/>
  <c r="I120" i="2"/>
  <c r="J119" i="2"/>
  <c r="I119" i="2"/>
  <c r="J117" i="2"/>
  <c r="I117" i="2"/>
  <c r="J116" i="2"/>
  <c r="I116" i="2"/>
  <c r="J114" i="2"/>
  <c r="J113" i="2"/>
  <c r="J111" i="2"/>
  <c r="J110" i="2"/>
  <c r="J108" i="2"/>
  <c r="J107" i="2"/>
  <c r="J105" i="2"/>
  <c r="J104" i="2"/>
  <c r="J102" i="2"/>
  <c r="I102" i="2"/>
  <c r="H102" i="2"/>
  <c r="J101" i="2"/>
  <c r="I101" i="2"/>
  <c r="H101" i="2"/>
  <c r="J99" i="2"/>
  <c r="J98" i="2"/>
  <c r="J97" i="2"/>
  <c r="J96" i="2"/>
  <c r="J94" i="2"/>
  <c r="H94" i="2"/>
  <c r="J93" i="2"/>
  <c r="H93" i="2"/>
  <c r="J91" i="2"/>
  <c r="H91" i="2"/>
  <c r="J90" i="2"/>
  <c r="H90" i="2"/>
  <c r="J88" i="2"/>
  <c r="J87" i="2"/>
  <c r="J85" i="2"/>
  <c r="J84" i="2"/>
  <c r="J82" i="2"/>
  <c r="J81" i="2"/>
  <c r="J79" i="2"/>
  <c r="J78" i="2"/>
  <c r="J76" i="2"/>
  <c r="J75" i="2"/>
  <c r="J74" i="2"/>
  <c r="J72" i="2"/>
  <c r="J71" i="2"/>
  <c r="J69" i="2"/>
  <c r="J68" i="2"/>
  <c r="J66" i="2"/>
  <c r="I66" i="2"/>
  <c r="H66" i="2"/>
  <c r="J65" i="2"/>
  <c r="I65" i="2"/>
  <c r="H65" i="2"/>
  <c r="J63" i="2"/>
  <c r="J62" i="2"/>
  <c r="J60" i="2"/>
  <c r="J59" i="2"/>
  <c r="J57" i="2"/>
  <c r="J56" i="2"/>
  <c r="J54" i="2"/>
  <c r="J53" i="2"/>
  <c r="J51" i="2"/>
  <c r="J50" i="2"/>
  <c r="J49" i="2"/>
  <c r="I49" i="2"/>
  <c r="J47" i="2"/>
  <c r="J46" i="2"/>
  <c r="J45" i="2"/>
  <c r="J43" i="2"/>
  <c r="J42" i="2"/>
  <c r="J40" i="2"/>
  <c r="I40" i="2"/>
  <c r="H40" i="2"/>
  <c r="J39" i="2"/>
  <c r="I39" i="2"/>
  <c r="H39" i="2"/>
  <c r="J37" i="2"/>
  <c r="I37" i="2"/>
  <c r="H37" i="2"/>
  <c r="J36" i="2"/>
  <c r="I36" i="2"/>
  <c r="H36" i="2"/>
  <c r="J35" i="2"/>
  <c r="J33" i="2"/>
  <c r="J32" i="2"/>
  <c r="J30" i="2"/>
  <c r="J29" i="2"/>
  <c r="J27" i="2"/>
  <c r="J26" i="2"/>
  <c r="J24" i="2"/>
  <c r="J23" i="2"/>
  <c r="J21" i="2"/>
  <c r="J20" i="2"/>
  <c r="J18" i="2"/>
  <c r="J17" i="2"/>
  <c r="J15" i="2"/>
  <c r="J14" i="2"/>
  <c r="J12" i="2"/>
  <c r="I12" i="2"/>
  <c r="H12" i="2"/>
  <c r="J11" i="2"/>
  <c r="I11" i="2"/>
  <c r="H11" i="2"/>
  <c r="J9" i="2"/>
  <c r="I9" i="2"/>
  <c r="H9" i="2"/>
  <c r="J8" i="2"/>
  <c r="I8" i="2"/>
  <c r="H8" i="2"/>
  <c r="J6" i="2"/>
  <c r="I6" i="2"/>
  <c r="H6" i="2"/>
  <c r="J5" i="2"/>
  <c r="I5" i="2"/>
  <c r="H5" i="2"/>
  <c r="H10" i="5"/>
  <c r="J9" i="5"/>
  <c r="H9" i="5"/>
  <c r="H15" i="1"/>
  <c r="H14" i="1"/>
  <c r="I97" i="1"/>
  <c r="I58" i="1"/>
  <c r="I102" i="3"/>
  <c r="I101" i="3"/>
  <c r="H88" i="2"/>
  <c r="H87" i="2"/>
  <c r="H131" i="1"/>
  <c r="H130" i="1"/>
  <c r="I57" i="5"/>
  <c r="I93" i="3"/>
  <c r="I92" i="3"/>
  <c r="J129" i="1"/>
  <c r="I129" i="1"/>
  <c r="H76" i="4"/>
  <c r="H6" i="1"/>
  <c r="H5" i="1"/>
  <c r="I25" i="5"/>
  <c r="I24" i="5"/>
  <c r="I90" i="3"/>
  <c r="I89" i="3"/>
  <c r="I85" i="2"/>
  <c r="I84" i="2"/>
  <c r="I33" i="1"/>
  <c r="I32" i="1"/>
  <c r="I63" i="2"/>
  <c r="I62" i="2"/>
  <c r="I68" i="4"/>
  <c r="I54" i="1"/>
  <c r="I18" i="2"/>
  <c r="I17" i="2"/>
  <c r="H51" i="4"/>
  <c r="H50" i="4"/>
  <c r="H102" i="1"/>
  <c r="H101" i="1"/>
  <c r="I105" i="1"/>
  <c r="I104" i="1"/>
  <c r="I57" i="4"/>
  <c r="I56" i="4"/>
  <c r="H131" i="2"/>
  <c r="H130" i="2"/>
  <c r="I48" i="3"/>
  <c r="I35" i="2"/>
  <c r="I12" i="5"/>
  <c r="H75" i="1"/>
  <c r="H74" i="1"/>
  <c r="H56" i="1"/>
  <c r="H55" i="1"/>
  <c r="I158" i="1"/>
  <c r="I157" i="1"/>
  <c r="I156" i="1"/>
  <c r="I155" i="1"/>
  <c r="I153" i="1"/>
  <c r="I152" i="1"/>
  <c r="H151" i="1"/>
  <c r="I149" i="1"/>
  <c r="I148" i="1"/>
  <c r="I144" i="1"/>
  <c r="I142" i="1"/>
  <c r="I141" i="1"/>
  <c r="I140" i="1"/>
  <c r="I139" i="1"/>
  <c r="I137" i="1"/>
  <c r="I136" i="1"/>
  <c r="H134" i="1"/>
  <c r="H133" i="1"/>
  <c r="I128" i="1"/>
  <c r="I126" i="1"/>
  <c r="I125" i="1"/>
  <c r="I123" i="1"/>
  <c r="I122" i="1"/>
  <c r="I120" i="1"/>
  <c r="I119" i="1"/>
  <c r="I117" i="1"/>
  <c r="I116" i="1"/>
  <c r="I114" i="1"/>
  <c r="I113" i="1"/>
  <c r="I111" i="1"/>
  <c r="I110" i="1"/>
  <c r="I108" i="1"/>
  <c r="H108" i="1"/>
  <c r="I107" i="1"/>
  <c r="H107" i="1"/>
  <c r="I99" i="1"/>
  <c r="I98" i="1"/>
  <c r="I92" i="1"/>
  <c r="H91" i="1"/>
  <c r="H90" i="1"/>
  <c r="H88" i="1"/>
  <c r="H87" i="1"/>
  <c r="I82" i="1"/>
  <c r="I81" i="1"/>
  <c r="I79" i="1"/>
  <c r="I78" i="1"/>
  <c r="I77" i="1"/>
  <c r="I69" i="1"/>
  <c r="I68" i="1"/>
  <c r="I66" i="1"/>
  <c r="I65" i="1"/>
  <c r="I63" i="1"/>
  <c r="I62" i="1"/>
  <c r="I60" i="1"/>
  <c r="I59" i="1"/>
  <c r="I52" i="1"/>
  <c r="I51" i="1"/>
  <c r="I50" i="1"/>
  <c r="I48" i="1"/>
  <c r="I47" i="1"/>
  <c r="H45" i="1"/>
  <c r="H44" i="1"/>
  <c r="I36" i="1"/>
  <c r="I35" i="1"/>
  <c r="I30" i="1"/>
  <c r="I29" i="1"/>
  <c r="H24" i="1"/>
  <c r="H23" i="1"/>
  <c r="H21" i="1"/>
  <c r="H20" i="1"/>
  <c r="H12" i="1"/>
  <c r="H11" i="1"/>
  <c r="H9" i="1"/>
  <c r="H8" i="1"/>
  <c r="I99" i="3"/>
  <c r="I98" i="3"/>
  <c r="I96" i="3"/>
  <c r="I95" i="3"/>
  <c r="H87" i="3"/>
  <c r="H86" i="3"/>
  <c r="I78" i="3"/>
  <c r="I77" i="3"/>
  <c r="I75" i="3"/>
  <c r="I74" i="3"/>
  <c r="I72" i="3"/>
  <c r="I71" i="3"/>
  <c r="H69" i="3"/>
  <c r="H68" i="3"/>
  <c r="I63" i="3"/>
  <c r="I62" i="3"/>
  <c r="I61" i="3"/>
  <c r="I59" i="3"/>
  <c r="I58" i="3"/>
  <c r="I56" i="3"/>
  <c r="I55" i="3"/>
  <c r="I46" i="3"/>
  <c r="I45" i="3"/>
  <c r="I43" i="3"/>
  <c r="I42" i="3"/>
  <c r="I40" i="3"/>
  <c r="I39" i="3"/>
  <c r="I37" i="3"/>
  <c r="I36" i="3"/>
  <c r="I34" i="3"/>
  <c r="I33" i="3"/>
  <c r="I31" i="3"/>
  <c r="I30" i="3"/>
  <c r="I28" i="3"/>
  <c r="I27" i="3"/>
  <c r="I24" i="3"/>
  <c r="I25" i="3"/>
  <c r="H23" i="3"/>
  <c r="I15" i="3"/>
  <c r="I14" i="3"/>
  <c r="I6" i="3"/>
  <c r="H6" i="3"/>
  <c r="I5" i="3"/>
  <c r="H5" i="3"/>
  <c r="I65" i="5"/>
  <c r="I64" i="5"/>
  <c r="I62" i="5"/>
  <c r="I61" i="5"/>
  <c r="I59" i="5"/>
  <c r="I58" i="5"/>
  <c r="I48" i="5"/>
  <c r="I47" i="5"/>
  <c r="I45" i="5"/>
  <c r="I44" i="5"/>
  <c r="H43" i="5"/>
  <c r="H41" i="5"/>
  <c r="H40" i="5"/>
  <c r="H38" i="5"/>
  <c r="H37" i="5"/>
  <c r="I34" i="5"/>
  <c r="I33" i="5"/>
  <c r="I31" i="5"/>
  <c r="I30" i="5"/>
  <c r="I28" i="5"/>
  <c r="I27" i="5"/>
  <c r="I23" i="5"/>
  <c r="H23" i="5"/>
  <c r="H15" i="5"/>
  <c r="H14" i="5"/>
  <c r="I13" i="5"/>
  <c r="H7" i="5"/>
  <c r="H5" i="5"/>
  <c r="I48" i="4"/>
  <c r="I47" i="4"/>
  <c r="I17" i="4"/>
  <c r="I16" i="4"/>
  <c r="I15" i="4"/>
  <c r="I19" i="4"/>
  <c r="I18" i="4"/>
  <c r="I35" i="4"/>
  <c r="I34" i="4"/>
  <c r="I41" i="4"/>
  <c r="I40" i="4"/>
  <c r="I45" i="4"/>
  <c r="I44" i="4"/>
  <c r="I43" i="4"/>
  <c r="I25" i="4"/>
  <c r="I24" i="4"/>
  <c r="I22" i="4"/>
  <c r="I21" i="4"/>
  <c r="I54" i="4"/>
  <c r="I53" i="4"/>
  <c r="I60" i="4"/>
  <c r="I59" i="4"/>
  <c r="I63" i="4"/>
  <c r="I62" i="4"/>
  <c r="I78" i="4"/>
  <c r="I77" i="4"/>
  <c r="I87" i="4"/>
  <c r="I94" i="4"/>
  <c r="I83" i="4"/>
  <c r="H30" i="4"/>
  <c r="I28" i="4"/>
  <c r="I27" i="4"/>
  <c r="I161" i="2"/>
  <c r="I160" i="2"/>
  <c r="I159" i="2"/>
  <c r="I156" i="2"/>
  <c r="I134" i="2"/>
  <c r="H133" i="2"/>
  <c r="I125" i="2"/>
  <c r="I114" i="2"/>
  <c r="I113" i="2"/>
  <c r="I111" i="2"/>
  <c r="I110" i="2"/>
  <c r="I108" i="2"/>
  <c r="I107" i="2"/>
  <c r="I105" i="2"/>
  <c r="I104" i="2"/>
  <c r="I99" i="2"/>
  <c r="I98" i="2"/>
  <c r="H97" i="2"/>
  <c r="I96" i="2"/>
  <c r="H96" i="2"/>
  <c r="I82" i="2"/>
  <c r="I81" i="2"/>
  <c r="I79" i="2"/>
  <c r="I78" i="2"/>
  <c r="I76" i="2"/>
  <c r="I75" i="2"/>
  <c r="I74" i="2"/>
  <c r="H74" i="2"/>
  <c r="I72" i="2"/>
  <c r="H71" i="2"/>
  <c r="H69" i="2"/>
  <c r="H68" i="2"/>
  <c r="I60" i="2"/>
  <c r="I59" i="2"/>
  <c r="I57" i="2"/>
  <c r="I56" i="2"/>
  <c r="I54" i="2"/>
  <c r="I53" i="2"/>
  <c r="I51" i="2"/>
  <c r="I50" i="2"/>
  <c r="H49" i="2"/>
  <c r="H47" i="2"/>
  <c r="H46" i="2"/>
  <c r="I45" i="2"/>
  <c r="H45" i="2"/>
  <c r="H43" i="2"/>
  <c r="H42" i="2"/>
  <c r="I15" i="2"/>
  <c r="I14" i="2"/>
  <c r="I21" i="2"/>
  <c r="I20" i="2"/>
  <c r="I24" i="2"/>
  <c r="I23" i="2"/>
  <c r="I27" i="2"/>
  <c r="I26" i="2"/>
  <c r="I30" i="2"/>
  <c r="I29" i="2"/>
  <c r="I33" i="2"/>
  <c r="I32" i="2"/>
</calcChain>
</file>

<file path=xl/sharedStrings.xml><?xml version="1.0" encoding="utf-8"?>
<sst xmlns="http://schemas.openxmlformats.org/spreadsheetml/2006/main" count="2384" uniqueCount="296">
  <si>
    <t>Т-1</t>
  </si>
  <si>
    <t>Т-2</t>
  </si>
  <si>
    <t>Итого</t>
  </si>
  <si>
    <t>15:30-16:00</t>
  </si>
  <si>
    <t>17:30-18:00</t>
  </si>
  <si>
    <t>16:30-17:00</t>
  </si>
  <si>
    <t>кВт</t>
  </si>
  <si>
    <t>квар</t>
  </si>
  <si>
    <t>кВА</t>
  </si>
  <si>
    <t>Кзагр. макс.</t>
  </si>
  <si>
    <t>Дисп. наим.</t>
  </si>
  <si>
    <t>08:30-09:00</t>
  </si>
  <si>
    <t>Sмакс</t>
  </si>
  <si>
    <t>Qмакс</t>
  </si>
  <si>
    <t>Pмакс</t>
  </si>
  <si>
    <t>Период максимума</t>
  </si>
  <si>
    <t>Наименование ПС</t>
  </si>
  <si>
    <t>10:30-11:00</t>
  </si>
  <si>
    <t>21:30-22:00</t>
  </si>
  <si>
    <t>16:00-16:30</t>
  </si>
  <si>
    <t>19:00-19:30</t>
  </si>
  <si>
    <t>18:30-19:00</t>
  </si>
  <si>
    <t>09:00-09:30</t>
  </si>
  <si>
    <t>08:00-08:30</t>
  </si>
  <si>
    <t>09:30-10:00</t>
  </si>
  <si>
    <t>Тип</t>
  </si>
  <si>
    <t>ТМН</t>
  </si>
  <si>
    <t>ТМ</t>
  </si>
  <si>
    <t>ТДН</t>
  </si>
  <si>
    <t>ТДТН</t>
  </si>
  <si>
    <t>18:00-18:30</t>
  </si>
  <si>
    <t>10:00-10:30</t>
  </si>
  <si>
    <t>07:30-08:00</t>
  </si>
  <si>
    <t>19:30-20:00</t>
  </si>
  <si>
    <t>20:00-20:30</t>
  </si>
  <si>
    <t>17:00-17:30</t>
  </si>
  <si>
    <t>-</t>
  </si>
  <si>
    <t>110кВ</t>
  </si>
  <si>
    <t>35кВ</t>
  </si>
  <si>
    <t>6-10кВ</t>
  </si>
  <si>
    <t>I ном, А</t>
  </si>
  <si>
    <t>Т-3</t>
  </si>
  <si>
    <t>Т-4</t>
  </si>
  <si>
    <t>Искра* 110/10кВ</t>
  </si>
  <si>
    <t>Сазоново* 35/10кВ</t>
  </si>
  <si>
    <t>Анисимово* 110/10кВ</t>
  </si>
  <si>
    <t>Загородная* 110/10кВ</t>
  </si>
  <si>
    <t>Заягорба* 110/10кВ</t>
  </si>
  <si>
    <t>Поселковая* 110/10кВ</t>
  </si>
  <si>
    <t>Нестерово* 35/10кВ</t>
  </si>
  <si>
    <t>Сизьма* 35/10кВ</t>
  </si>
  <si>
    <t>Хохлово* 35/10кВ</t>
  </si>
  <si>
    <t>Щетинское* 35/10кВ</t>
  </si>
  <si>
    <t>Мякса 35/10кВ</t>
  </si>
  <si>
    <t>Аксеново 35/10кВ</t>
  </si>
  <si>
    <t>Чаромское 35/10кВ</t>
  </si>
  <si>
    <t>Чебсара 35/10кВ</t>
  </si>
  <si>
    <t>Чуровская 35/10кВ</t>
  </si>
  <si>
    <t>Вохтога* 110/10кВ</t>
  </si>
  <si>
    <t>Молочное* 35/10кВ</t>
  </si>
  <si>
    <t>ГДЗ* 110/6-10кВ</t>
  </si>
  <si>
    <t>Биряково* 110/10кВ</t>
  </si>
  <si>
    <t>Вожега* 110/35/10кВ</t>
  </si>
  <si>
    <t>Плоское* 110/35/10кВ</t>
  </si>
  <si>
    <t>Грязовец* 110/35/10кВ</t>
  </si>
  <si>
    <t>У.Кубенское* 35/10кВ</t>
  </si>
  <si>
    <t>13:00-13:30</t>
  </si>
  <si>
    <t>Семигородняя* 110/10кВ</t>
  </si>
  <si>
    <t>Кипелово* 110/10кВ</t>
  </si>
  <si>
    <t>Западная* 110/35/6кВ</t>
  </si>
  <si>
    <t>ТДТНГ</t>
  </si>
  <si>
    <t>13:30-14:00</t>
  </si>
  <si>
    <t>Восточная* 110/35/10кВ</t>
  </si>
  <si>
    <t>14:30-15:00</t>
  </si>
  <si>
    <t>Харовск(р)* 110/35/10кВ</t>
  </si>
  <si>
    <t>Луговая* 110/35/10кВ</t>
  </si>
  <si>
    <t>Кубенское* 110/35/10кВ</t>
  </si>
  <si>
    <t>Фетинино 35/10кВ</t>
  </si>
  <si>
    <t>ТАМ</t>
  </si>
  <si>
    <t>ТАМГ</t>
  </si>
  <si>
    <t>НПС* 110/35/10кВ</t>
  </si>
  <si>
    <t xml:space="preserve">Борки* 110/35/6кВ </t>
  </si>
  <si>
    <t>В.Устюг* 110/35/6кВ</t>
  </si>
  <si>
    <t xml:space="preserve">СРЗ* 35/6кВ </t>
  </si>
  <si>
    <t>Зеленцово* 110/10кВ</t>
  </si>
  <si>
    <t>Полдарса* 110/10кВ</t>
  </si>
  <si>
    <t>Сусоловка* 110/10кВ</t>
  </si>
  <si>
    <t>20:30-21:00</t>
  </si>
  <si>
    <t>Кузино* 35/10кВ</t>
  </si>
  <si>
    <t>Новатор* 35/10кВ</t>
  </si>
  <si>
    <t>15:00-15:30</t>
  </si>
  <si>
    <t>Нюксеница* 35/10кВ</t>
  </si>
  <si>
    <t>Палема* 35/10кВ</t>
  </si>
  <si>
    <t>Покрово* 35/10кВ</t>
  </si>
  <si>
    <t>Косково 35/10кВ</t>
  </si>
  <si>
    <t>Сараево 35/10кВ</t>
  </si>
  <si>
    <t>Байдарово 35/10кВ</t>
  </si>
  <si>
    <t>Завражье 35/10кВ</t>
  </si>
  <si>
    <t>Ивантец 35/10кВ</t>
  </si>
  <si>
    <t>Никольск* 110/35/10кВ</t>
  </si>
  <si>
    <t>ТМТН</t>
  </si>
  <si>
    <t>В.С.Погост* 110/10кВ</t>
  </si>
  <si>
    <t>Тарнога* 110/35/10кВ</t>
  </si>
  <si>
    <t>Евсеевская 35/10кВ</t>
  </si>
  <si>
    <t>Кириллов* 110/35/10кВ</t>
  </si>
  <si>
    <t>Ник. Торжок* 110/10кВ</t>
  </si>
  <si>
    <t>Коварзино 110/35/10кВ</t>
  </si>
  <si>
    <t>Коротец 35/10кВ</t>
  </si>
  <si>
    <t>Бечевинка 110/10кВ</t>
  </si>
  <si>
    <t>Андозеро 35/10кВ</t>
  </si>
  <si>
    <t xml:space="preserve">Н.Мондома* 35/10кВ </t>
  </si>
  <si>
    <t>Пиксимово 35/10кВ</t>
  </si>
  <si>
    <t>Ивановская 35/10кВ</t>
  </si>
  <si>
    <t>Андреевская 35/10кВ</t>
  </si>
  <si>
    <t>ТДМ</t>
  </si>
  <si>
    <t>Андома* 110/10кВ</t>
  </si>
  <si>
    <t>Белозерск* 110/35/10кВ</t>
  </si>
  <si>
    <t>Вашки* 110/35/10кВ</t>
  </si>
  <si>
    <t>Георгиевская* 35/10кВ</t>
  </si>
  <si>
    <t>Коврижино* 35/10/0,4кВ</t>
  </si>
  <si>
    <t>Рубеж 35/6кВ</t>
  </si>
  <si>
    <t>Ольховская 35/10кВ</t>
  </si>
  <si>
    <t>Анненская 35/6кВ</t>
  </si>
  <si>
    <t>12:30-13:00</t>
  </si>
  <si>
    <t>14:00-14:30</t>
  </si>
  <si>
    <t>ТМГ</t>
  </si>
  <si>
    <t>Н.Углы* 110/35/10кВ</t>
  </si>
  <si>
    <t xml:space="preserve">Климовская* 110/35/10кВ </t>
  </si>
  <si>
    <t>Абаканово 35/10кВ</t>
  </si>
  <si>
    <t>ТМТ</t>
  </si>
  <si>
    <t>Поповка 35/10кВ</t>
  </si>
  <si>
    <t>Чагода* 110/35/10кВ</t>
  </si>
  <si>
    <t>Шексна* 110/35/6-10кВ</t>
  </si>
  <si>
    <t>Юрочкино 35/10кВ</t>
  </si>
  <si>
    <t>Барановская 35/10кВ</t>
  </si>
  <si>
    <t>Никольское 35/10кВ</t>
  </si>
  <si>
    <t>Тешемля 35/10кВ</t>
  </si>
  <si>
    <t>Айга 35/10кВ</t>
  </si>
  <si>
    <t>Тотьма-2* 110/10кВ</t>
  </si>
  <si>
    <t>Тотьма-1* 110/35/10кВ</t>
  </si>
  <si>
    <t>Никольская 35/10кВ</t>
  </si>
  <si>
    <t>Аниково 35/10кВ</t>
  </si>
  <si>
    <t>Верховажье* 110/35/10кВ</t>
  </si>
  <si>
    <t>Шелота 35/10кВ</t>
  </si>
  <si>
    <t>Урусовская 35/10кВ</t>
  </si>
  <si>
    <t>Сметанино 35/10кВ</t>
  </si>
  <si>
    <t>Морозово 35/10кВ</t>
  </si>
  <si>
    <t>Снасудово 35/10кВ</t>
  </si>
  <si>
    <t>Нефедово* 110/35/10кВ</t>
  </si>
  <si>
    <t>Калинкино 35/10кВ</t>
  </si>
  <si>
    <t>Прожектор 35/10кВ</t>
  </si>
  <si>
    <t>Комельская 35/10кВ</t>
  </si>
  <si>
    <t>Криводино 35/10кВ</t>
  </si>
  <si>
    <t>Минькино 35/10кВ</t>
  </si>
  <si>
    <t>Слобода 35/10кВ</t>
  </si>
  <si>
    <t>Деревенька 35/10кВ</t>
  </si>
  <si>
    <t>Гридино 35/10кВ</t>
  </si>
  <si>
    <t>Никитино 35/10кВ</t>
  </si>
  <si>
    <t>Сурково 35/10кВ</t>
  </si>
  <si>
    <t>Бережное 35/10кВ</t>
  </si>
  <si>
    <t>Заднее 35/10кВ</t>
  </si>
  <si>
    <t>Арзубиха 35/10кВ</t>
  </si>
  <si>
    <t>Золотава 35/10кВ</t>
  </si>
  <si>
    <t>Кумзеро 35/10кВ</t>
  </si>
  <si>
    <t>Шапша 35/10кВ</t>
  </si>
  <si>
    <t>Гремячий 35/10кВ</t>
  </si>
  <si>
    <t>Шокша 35/10кВ</t>
  </si>
  <si>
    <t>Монастырская 35/10кВ</t>
  </si>
  <si>
    <t>Игумницево 35/10кВ</t>
  </si>
  <si>
    <t>Шейбухта 35/10кВ</t>
  </si>
  <si>
    <t>Бабаево* 110/35/10кВ</t>
  </si>
  <si>
    <t>12:00-12:30</t>
  </si>
  <si>
    <t>Параметры тр-ров ПС</t>
  </si>
  <si>
    <t>11:00-11:30</t>
  </si>
  <si>
    <t>Ананьино* 110/35/6кВ</t>
  </si>
  <si>
    <t>U ном, кВ</t>
  </si>
  <si>
    <t>S ном, кВА</t>
  </si>
  <si>
    <t>Воробьево* 110/35/10кВ</t>
  </si>
  <si>
    <t>22:00-22:30</t>
  </si>
  <si>
    <t>Нелазское* 110/10кВ</t>
  </si>
  <si>
    <t>Енюково* 110/6-10кВ</t>
  </si>
  <si>
    <t>Кадуй* 110/35/10кВ</t>
  </si>
  <si>
    <t>Никола* 35/10кВ</t>
  </si>
  <si>
    <t>Суда* 110/35/10кВ</t>
  </si>
  <si>
    <t>Погорелово* 110/35/10кВ</t>
  </si>
  <si>
    <t>Чушевицы* 110/35/10кВ</t>
  </si>
  <si>
    <t>Дымково* 110/35/10кВ</t>
  </si>
  <si>
    <t>07:00-07:30</t>
  </si>
  <si>
    <t>Вытегра* 35/6кВ</t>
  </si>
  <si>
    <t>Кадников* 110/10кВ</t>
  </si>
  <si>
    <t>21:00-21:30</t>
  </si>
  <si>
    <t>Шуйское* 110/35/10кВ</t>
  </si>
  <si>
    <t>Ляменьга* 110/10кВ</t>
  </si>
  <si>
    <t>Рослятино* 110/10кВ</t>
  </si>
  <si>
    <t>Калинино* 110/10кВ</t>
  </si>
  <si>
    <t>К.Городок* 110/35/10кВ</t>
  </si>
  <si>
    <t>Мегра* 110/10кВ</t>
  </si>
  <si>
    <t>Б.Ручей* 35/10кВ</t>
  </si>
  <si>
    <t>00:00-00:30</t>
  </si>
  <si>
    <t>03:00-03:30</t>
  </si>
  <si>
    <t>Пахомовская* 35/6кВ</t>
  </si>
  <si>
    <t>дата</t>
  </si>
  <si>
    <t>Корнилово* 35/10кВ</t>
  </si>
  <si>
    <t>Можайское* 35/10кВ</t>
  </si>
  <si>
    <t>Искра* 35/10кВ</t>
  </si>
  <si>
    <t>Чекшино* 110/10кВ</t>
  </si>
  <si>
    <t>Новленское 110/10кВ</t>
  </si>
  <si>
    <t>Пундуга* 110/10кВ</t>
  </si>
  <si>
    <t>Сямжа* 110/35/10кВ</t>
  </si>
  <si>
    <t>Надеево* 35/10кВ</t>
  </si>
  <si>
    <t>Батран* 110/35/10кВ</t>
  </si>
  <si>
    <t>Устюжна* 110/35/10кВ</t>
  </si>
  <si>
    <t>Великое* 35/10кВ</t>
  </si>
  <si>
    <t>Талицы* 35/10кВ</t>
  </si>
  <si>
    <t>Шола* 35/10кВ</t>
  </si>
  <si>
    <t>База 35/10кВ</t>
  </si>
  <si>
    <t>Н.Погост* 110/10кВ</t>
  </si>
  <si>
    <t>03:30-04:00</t>
  </si>
  <si>
    <t>TOTRc</t>
  </si>
  <si>
    <t>Ирдоматка* 35/10кВ</t>
  </si>
  <si>
    <t>Коммунальная* 35/10кВ</t>
  </si>
  <si>
    <t>Бабушкино* 110/35/10кВ</t>
  </si>
  <si>
    <t>Макарово* 35/10кВ</t>
  </si>
  <si>
    <t>Маега* 35/10кВ</t>
  </si>
  <si>
    <t>Малечкино* 35/10кВ</t>
  </si>
  <si>
    <t>Стеклозавод* 110/10кВ</t>
  </si>
  <si>
    <t>ТРДН</t>
  </si>
  <si>
    <t>02:00-02:30</t>
  </si>
  <si>
    <t>Коротово* 110/35/10кВ</t>
  </si>
  <si>
    <t>Желябово* 110/10кВ</t>
  </si>
  <si>
    <t>Покровское* 110/10кВ</t>
  </si>
  <si>
    <t>Водораздельная* 35/6кВ</t>
  </si>
  <si>
    <t>01:30-02:00</t>
  </si>
  <si>
    <t>Ферапонтово 110/10кВ</t>
  </si>
  <si>
    <t>Петринево* 110/35/10кВ</t>
  </si>
  <si>
    <t>Боршодская* 110/10кВ</t>
  </si>
  <si>
    <t>Ю.Череповецкая* 35/10кВ</t>
  </si>
  <si>
    <t>Избоищи* 110/35/10кВ</t>
  </si>
  <si>
    <t>Архангельская* 35/10кВ</t>
  </si>
  <si>
    <t>Никоновская 35/10кВ</t>
  </si>
  <si>
    <t>Центральная* 110/10/6кВ</t>
  </si>
  <si>
    <t>Новинковская* 35/6кВ</t>
  </si>
  <si>
    <t>Игмас* 35/10кВ</t>
  </si>
  <si>
    <t>Ломоватка* 35/10кВ</t>
  </si>
  <si>
    <t>Новокемская* 35/10кВ</t>
  </si>
  <si>
    <t>Газ* 35/10кВ</t>
  </si>
  <si>
    <t>Приводино* 110/35/10кВ</t>
  </si>
  <si>
    <t>Кубенский водозабор 35/6кВ</t>
  </si>
  <si>
    <t>Карица* 35/10кВ</t>
  </si>
  <si>
    <t>Антушево* 110/35/10кВ</t>
  </si>
  <si>
    <t>Устье* 110/10кВ</t>
  </si>
  <si>
    <t>Кзагр. макс. N-1</t>
  </si>
  <si>
    <t>TORc</t>
  </si>
  <si>
    <t>04:30-05:00</t>
  </si>
  <si>
    <t>Б-Суда* 35/10кВ</t>
  </si>
  <si>
    <t>Вешняки* 35/10кВ</t>
  </si>
  <si>
    <t>Пяжелка* 35/10кВ</t>
  </si>
  <si>
    <t>Царева* 110/35/10кВ</t>
  </si>
  <si>
    <t>Ида* 35/10кВ</t>
  </si>
  <si>
    <t>Великодворье* 35/10кВ</t>
  </si>
  <si>
    <t>Д.Починок* 35/10кВ</t>
  </si>
  <si>
    <t>Мосеево* 35/10кВ</t>
  </si>
  <si>
    <t>Н.Енангск* 35/10кВ</t>
  </si>
  <si>
    <t>Свигра* 35/0,4кВ</t>
  </si>
  <si>
    <t>У.Алексеево* 110/35/10кВ</t>
  </si>
  <si>
    <t>17:30 - 18:00</t>
  </si>
  <si>
    <t>Нифантово* 110/35/10кВ</t>
  </si>
  <si>
    <t>Андога* 35/10кВ</t>
  </si>
  <si>
    <t>В.Ентала* 35/10кВ</t>
  </si>
  <si>
    <t>Вострое* 110/10кВ</t>
  </si>
  <si>
    <t>Мочала* 35/10кВ</t>
  </si>
  <si>
    <t>Белоусово* 110/35/10/6кВ</t>
  </si>
  <si>
    <t>Власьевская* 110/10кВ</t>
  </si>
  <si>
    <t>Чарозеро* 35/10кВ</t>
  </si>
  <si>
    <t>Артюшино* 35/10кВ</t>
  </si>
  <si>
    <t>Золотавцево* 35/10кВ</t>
  </si>
  <si>
    <t>Морозовица* 35/10кВ</t>
  </si>
  <si>
    <t>Демино* 35/10кВ</t>
  </si>
  <si>
    <t>Городищна* 35/10кВ</t>
  </si>
  <si>
    <t>Ягница* 35/10кВ</t>
  </si>
  <si>
    <t>Северная* 35/0,4кВ</t>
  </si>
  <si>
    <t>Итог 3,4</t>
  </si>
  <si>
    <t>Дружба* 35/10кВ</t>
  </si>
  <si>
    <t>TDQ</t>
  </si>
  <si>
    <t>Домозерово* 35/10кВ</t>
  </si>
  <si>
    <t>Подольская* 35/10кВ</t>
  </si>
  <si>
    <t>Заполье* 110/10кВ</t>
  </si>
  <si>
    <t>Кьярда* 35/10кВ</t>
  </si>
  <si>
    <t>Лукинское* 35/10кВ</t>
  </si>
  <si>
    <t>Тиманово* 35/10кВ</t>
  </si>
  <si>
    <t>Благовещенье* 35/10кВ</t>
  </si>
  <si>
    <t>16.12.2015 (ЗРД)</t>
  </si>
  <si>
    <t>Паприха* 35/10кВ</t>
  </si>
  <si>
    <t>Жернаково* 110/35/10кВ</t>
  </si>
  <si>
    <t>Тимохино* 35/10кВ</t>
  </si>
  <si>
    <t>зимний максимум 2015-16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</si>
</sst>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\ mmm;@"/>
  </numFmts>
  <fonts count="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sz val="9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6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3" fillId="3" borderId="12" xfId="0" applyNumberFormat="1" applyFont="1" applyFill="1" applyBorder="1" applyAlignment="1">
      <alignment horizontal="center" vertical="center"/>
    </xf>
    <xf numFmtId="0" fontId="0" fillId="4" borderId="14" xfId="0" applyFill="1" applyBorder="1" applyAlignment="1">
      <alignment horizontal="left" vertical="center" wrapText="1"/>
    </xf>
    <xf numFmtId="0" fontId="0" fillId="5" borderId="15" xfId="0" applyFill="1" applyBorder="1" applyAlignment="1">
      <alignment horizontal="left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0" fontId="0" fillId="4" borderId="15" xfId="0" applyFill="1" applyBorder="1" applyAlignment="1">
      <alignment horizontal="left" vertical="center" wrapText="1"/>
    </xf>
    <xf numFmtId="0" fontId="0" fillId="0" borderId="1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6" borderId="12" xfId="0" applyNumberForma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2" fontId="3" fillId="3" borderId="20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0" fillId="5" borderId="24" xfId="0" applyFill="1" applyBorder="1" applyAlignment="1">
      <alignment horizontal="left" vertical="center" wrapText="1"/>
    </xf>
    <xf numFmtId="3" fontId="0" fillId="0" borderId="16" xfId="0" applyNumberForma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2" fontId="3" fillId="7" borderId="12" xfId="0" applyNumberFormat="1" applyFont="1" applyFill="1" applyBorder="1" applyAlignment="1">
      <alignment horizontal="center" vertical="center"/>
    </xf>
    <xf numFmtId="2" fontId="3" fillId="7" borderId="6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2" fontId="3" fillId="7" borderId="10" xfId="0" applyNumberFormat="1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2" fontId="3" fillId="7" borderId="8" xfId="0" applyNumberFormat="1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2" fontId="3" fillId="7" borderId="2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20" fontId="5" fillId="0" borderId="22" xfId="0" applyNumberFormat="1" applyFont="1" applyBorder="1" applyAlignment="1">
      <alignment horizontal="center" vertical="center"/>
    </xf>
    <xf numFmtId="2" fontId="3" fillId="3" borderId="27" xfId="0" applyNumberFormat="1" applyFont="1" applyFill="1" applyBorder="1" applyAlignment="1">
      <alignment horizontal="center" vertical="center"/>
    </xf>
    <xf numFmtId="0" fontId="0" fillId="5" borderId="14" xfId="0" applyFill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3" fillId="7" borderId="4" xfId="0" applyNumberFormat="1" applyFont="1" applyFill="1" applyBorder="1" applyAlignment="1">
      <alignment horizontal="center" vertical="center"/>
    </xf>
    <xf numFmtId="2" fontId="3" fillId="7" borderId="5" xfId="0" applyNumberFormat="1" applyFont="1" applyFill="1" applyBorder="1" applyAlignment="1">
      <alignment horizontal="center" vertical="center"/>
    </xf>
    <xf numFmtId="2" fontId="3" fillId="7" borderId="1" xfId="0" applyNumberFormat="1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2" fontId="3" fillId="7" borderId="16" xfId="0" applyNumberFormat="1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2" fontId="3" fillId="3" borderId="26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2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0" fontId="0" fillId="0" borderId="6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0" fillId="6" borderId="3" xfId="0" applyNumberFormat="1" applyFill="1" applyBorder="1" applyAlignment="1">
      <alignment horizontal="center" vertical="center"/>
    </xf>
    <xf numFmtId="0" fontId="0" fillId="6" borderId="2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3" fontId="0" fillId="6" borderId="3" xfId="0" applyNumberForma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0" fillId="0" borderId="16" xfId="0" applyNumberForma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2" fontId="3" fillId="7" borderId="13" xfId="0" applyNumberFormat="1" applyFon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6" borderId="8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13" xfId="0" applyNumberForma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0" fillId="5" borderId="21" xfId="0" applyFill="1" applyBorder="1" applyAlignment="1">
      <alignment horizontal="left" vertical="center" wrapText="1"/>
    </xf>
    <xf numFmtId="0" fontId="0" fillId="5" borderId="14" xfId="0" applyFill="1" applyBorder="1" applyAlignment="1">
      <alignment vertical="center" wrapText="1"/>
    </xf>
    <xf numFmtId="164" fontId="0" fillId="0" borderId="15" xfId="0" applyNumberFormat="1" applyBorder="1" applyAlignment="1">
      <alignment vertical="center"/>
    </xf>
    <xf numFmtId="0" fontId="0" fillId="0" borderId="37" xfId="0" applyBorder="1" applyAlignment="1">
      <alignment vertical="center"/>
    </xf>
    <xf numFmtId="3" fontId="3" fillId="0" borderId="2" xfId="0" applyNumberFormat="1" applyFont="1" applyFill="1" applyBorder="1" applyAlignment="1">
      <alignment horizontal="center" vertical="center"/>
    </xf>
    <xf numFmtId="2" fontId="3" fillId="3" borderId="28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3" fontId="0" fillId="0" borderId="0" xfId="0" applyNumberFormat="1" applyAlignment="1">
      <alignment vertical="center"/>
    </xf>
    <xf numFmtId="2" fontId="0" fillId="0" borderId="8" xfId="0" applyNumberFormat="1" applyBorder="1" applyAlignment="1">
      <alignment horizontal="center" vertical="center"/>
    </xf>
    <xf numFmtId="164" fontId="0" fillId="0" borderId="38" xfId="0" applyNumberForma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3" fontId="3" fillId="11" borderId="12" xfId="0" applyNumberFormat="1" applyFont="1" applyFill="1" applyBorder="1" applyAlignment="1">
      <alignment horizontal="center" vertical="center"/>
    </xf>
    <xf numFmtId="0" fontId="5" fillId="11" borderId="21" xfId="0" applyFont="1" applyFill="1" applyBorder="1" applyAlignment="1">
      <alignment horizontal="center" vertical="center"/>
    </xf>
    <xf numFmtId="3" fontId="0" fillId="11" borderId="3" xfId="0" applyNumberFormat="1" applyFill="1" applyBorder="1" applyAlignment="1">
      <alignment horizontal="center" vertical="center"/>
    </xf>
    <xf numFmtId="0" fontId="5" fillId="11" borderId="22" xfId="0" applyFont="1" applyFill="1" applyBorder="1" applyAlignment="1">
      <alignment horizontal="center" vertical="center"/>
    </xf>
    <xf numFmtId="3" fontId="0" fillId="11" borderId="2" xfId="0" applyNumberFormat="1" applyFill="1" applyBorder="1" applyAlignment="1">
      <alignment horizontal="center" vertical="center"/>
    </xf>
    <xf numFmtId="0" fontId="5" fillId="11" borderId="23" xfId="0" applyFont="1" applyFill="1" applyBorder="1" applyAlignment="1">
      <alignment horizontal="center" vertical="center"/>
    </xf>
    <xf numFmtId="3" fontId="3" fillId="11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/>
    </xf>
    <xf numFmtId="3" fontId="0" fillId="11" borderId="16" xfId="0" applyNumberForma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 wrapText="1"/>
    </xf>
    <xf numFmtId="164" fontId="0" fillId="0" borderId="21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3" fillId="9" borderId="48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2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14" fontId="3" fillId="8" borderId="38" xfId="0" applyNumberFormat="1" applyFont="1" applyFill="1" applyBorder="1" applyAlignment="1">
      <alignment horizontal="center" vertical="center"/>
    </xf>
    <xf numFmtId="14" fontId="3" fillId="8" borderId="39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24" xfId="0" applyNumberFormat="1" applyFont="1" applyFill="1" applyBorder="1" applyAlignment="1">
      <alignment horizontal="center" vertical="center" wrapText="1"/>
    </xf>
    <xf numFmtId="2" fontId="3" fillId="2" borderId="41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29" xfId="0" applyNumberFormat="1" applyFont="1" applyFill="1" applyBorder="1" applyAlignment="1">
      <alignment horizontal="center" vertical="center" wrapText="1"/>
    </xf>
    <xf numFmtId="2" fontId="3" fillId="2" borderId="37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left" vertical="center" wrapText="1"/>
    </xf>
    <xf numFmtId="0" fontId="0" fillId="4" borderId="22" xfId="0" applyFill="1" applyBorder="1" applyAlignment="1">
      <alignment horizontal="left" vertical="center" wrapText="1"/>
    </xf>
    <xf numFmtId="0" fontId="0" fillId="4" borderId="23" xfId="0" applyFill="1" applyBorder="1" applyAlignment="1">
      <alignment horizontal="left" vertical="center" wrapText="1"/>
    </xf>
    <xf numFmtId="0" fontId="0" fillId="5" borderId="21" xfId="0" applyFill="1" applyBorder="1" applyAlignment="1">
      <alignment horizontal="left" vertical="center" wrapText="1"/>
    </xf>
    <xf numFmtId="0" fontId="0" fillId="5" borderId="22" xfId="0" applyFill="1" applyBorder="1" applyAlignment="1">
      <alignment horizontal="left" vertical="center" wrapText="1"/>
    </xf>
    <xf numFmtId="0" fontId="0" fillId="5" borderId="23" xfId="0" applyFill="1" applyBorder="1" applyAlignment="1">
      <alignment horizontal="left" vertical="center" wrapText="1"/>
    </xf>
    <xf numFmtId="0" fontId="3" fillId="10" borderId="38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0" fontId="3" fillId="10" borderId="40" xfId="0" applyFont="1" applyFill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41" xfId="0" applyNumberFormat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24" xfId="0" applyNumberFormat="1" applyFill="1" applyBorder="1" applyAlignment="1">
      <alignment horizontal="center" vertical="center"/>
    </xf>
    <xf numFmtId="164" fontId="0" fillId="0" borderId="41" xfId="0" applyNumberFormat="1" applyFill="1" applyBorder="1" applyAlignment="1">
      <alignment horizontal="center" vertical="center"/>
    </xf>
    <xf numFmtId="2" fontId="3" fillId="2" borderId="3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left" vertical="center" wrapText="1"/>
    </xf>
    <xf numFmtId="0" fontId="0" fillId="5" borderId="24" xfId="0" applyFill="1" applyBorder="1" applyAlignment="1">
      <alignment horizontal="left" vertical="center" wrapText="1"/>
    </xf>
    <xf numFmtId="0" fontId="0" fillId="5" borderId="41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  <xf numFmtId="0" fontId="0" fillId="4" borderId="24" xfId="0" applyFill="1" applyBorder="1" applyAlignment="1">
      <alignment horizontal="left" vertical="center" wrapText="1"/>
    </xf>
    <xf numFmtId="0" fontId="0" fillId="4" borderId="41" xfId="0" applyFill="1" applyBorder="1" applyAlignment="1">
      <alignment horizontal="left" vertical="center" wrapText="1"/>
    </xf>
    <xf numFmtId="0" fontId="0" fillId="5" borderId="31" xfId="0" applyFill="1" applyBorder="1" applyAlignment="1">
      <alignment horizontal="left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42" xfId="0" applyNumberFormat="1" applyFont="1" applyFill="1" applyBorder="1" applyAlignment="1">
      <alignment horizontal="center" vertical="center" wrapText="1"/>
    </xf>
    <xf numFmtId="0" fontId="3" fillId="2" borderId="43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 wrapText="1"/>
    </xf>
    <xf numFmtId="0" fontId="3" fillId="2" borderId="44" xfId="0" applyNumberFormat="1" applyFont="1" applyFill="1" applyBorder="1" applyAlignment="1">
      <alignment horizontal="center" vertical="center" wrapText="1"/>
    </xf>
    <xf numFmtId="0" fontId="3" fillId="2" borderId="45" xfId="0" applyNumberFormat="1" applyFont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left" vertical="center" wrapText="1"/>
    </xf>
    <xf numFmtId="0" fontId="0" fillId="4" borderId="31" xfId="0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49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50" xfId="0" applyNumberFormat="1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5" borderId="25" xfId="0" applyFill="1" applyBorder="1" applyAlignment="1">
      <alignment horizontal="left" vertical="center" wrapText="1"/>
    </xf>
    <xf numFmtId="0" fontId="0" fillId="11" borderId="3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315"/>
  <sheetViews>
    <sheetView tabSelected="1" workbookViewId="0">
      <pane xSplit="10" ySplit="4" topLeftCell="K5" activePane="bottomRight" state="frozen"/>
      <selection pane="topRight" activeCell="K1" sqref="K1"/>
      <selection pane="bottomLeft" activeCell="A5" sqref="A5"/>
      <selection pane="bottomRight" activeCell="C18" sqref="C18"/>
    </sheetView>
  </sheetViews>
  <sheetFormatPr defaultColWidth="6.7109375" defaultRowHeight="12.75"/>
  <cols>
    <col min="1" max="1" width="15.7109375" style="89" customWidth="1"/>
    <col min="2" max="2" width="7.7109375" style="89" customWidth="1"/>
    <col min="3" max="3" width="6.7109375" style="89" customWidth="1"/>
    <col min="4" max="4" width="7.7109375" style="89" customWidth="1"/>
    <col min="5" max="10" width="6.28515625" style="89" customWidth="1"/>
    <col min="11" max="11" width="11.5703125" style="89" customWidth="1"/>
    <col min="12" max="13" width="6.7109375" style="89" customWidth="1"/>
    <col min="14" max="14" width="7.28515625" style="89" customWidth="1"/>
    <col min="15" max="16" width="7.42578125" style="89" customWidth="1"/>
    <col min="17" max="25" width="6.7109375" style="89" customWidth="1"/>
    <col min="26" max="27" width="7.42578125" style="89" customWidth="1"/>
    <col min="28" max="28" width="7.140625" style="89" customWidth="1"/>
    <col min="29" max="29" width="5.85546875" style="89" customWidth="1"/>
    <col min="30" max="35" width="6.28515625" style="89" customWidth="1"/>
    <col min="36" max="41" width="6.7109375" style="89" customWidth="1"/>
    <col min="42" max="42" width="11.5703125" style="89" customWidth="1"/>
    <col min="43" max="45" width="6.7109375" style="89" customWidth="1"/>
    <col min="46" max="47" width="7.42578125" style="89" customWidth="1"/>
    <col min="48" max="48" width="7.140625" style="89" customWidth="1"/>
    <col min="49" max="49" width="5.85546875" style="89" customWidth="1"/>
    <col min="50" max="55" width="6.28515625" style="89" customWidth="1"/>
    <col min="56" max="56" width="11.5703125" style="89" customWidth="1"/>
    <col min="57" max="59" width="6.7109375" style="89" customWidth="1"/>
    <col min="60" max="61" width="7.42578125" style="89" customWidth="1"/>
    <col min="62" max="62" width="7.140625" style="89" customWidth="1"/>
    <col min="63" max="63" width="5.85546875" style="89" customWidth="1"/>
    <col min="64" max="69" width="6.28515625" style="89" customWidth="1"/>
    <col min="70" max="75" width="6.7109375" style="89" customWidth="1"/>
    <col min="76" max="76" width="11.5703125" style="89" customWidth="1"/>
    <col min="77" max="79" width="6.7109375" style="89" customWidth="1"/>
    <col min="80" max="81" width="7.42578125" style="89" customWidth="1"/>
    <col min="82" max="82" width="7.140625" style="89" customWidth="1"/>
    <col min="83" max="83" width="5.85546875" style="89" customWidth="1"/>
    <col min="84" max="89" width="6.28515625" style="89" customWidth="1"/>
    <col min="90" max="90" width="11.5703125" style="89" customWidth="1"/>
    <col min="91" max="92" width="6.7109375" style="89" customWidth="1"/>
    <col min="93" max="93" width="7.28515625" style="89" customWidth="1"/>
    <col min="94" max="95" width="7.42578125" style="89" customWidth="1"/>
    <col min="96" max="96" width="7.140625" style="89" customWidth="1"/>
    <col min="97" max="97" width="5.85546875" style="89" customWidth="1"/>
    <col min="98" max="103" width="6.28515625" style="89" customWidth="1"/>
    <col min="104" max="109" width="6.7109375" style="89" customWidth="1"/>
    <col min="110" max="110" width="11.7109375" style="89" customWidth="1"/>
    <col min="111" max="112" width="6.7109375" style="89" customWidth="1"/>
    <col min="113" max="115" width="7.28515625" style="89" customWidth="1"/>
    <col min="116" max="116" width="6.7109375" style="89" customWidth="1"/>
    <col min="117" max="117" width="5.7109375" style="89" customWidth="1"/>
    <col min="118" max="123" width="6.28515625" style="89" customWidth="1"/>
    <col min="124" max="124" width="11.7109375" style="89" customWidth="1"/>
    <col min="125" max="126" width="6.7109375" style="89" customWidth="1"/>
    <col min="127" max="129" width="7.28515625" style="89" customWidth="1"/>
    <col min="130" max="130" width="6.7109375" style="89" customWidth="1"/>
    <col min="131" max="131" width="5.7109375" style="89" customWidth="1"/>
    <col min="132" max="137" width="6.28515625" style="89" customWidth="1"/>
    <col min="138" max="143" width="6.7109375" style="89" customWidth="1"/>
    <col min="144" max="144" width="11.7109375" style="89" customWidth="1"/>
    <col min="145" max="146" width="6.7109375" style="89" customWidth="1"/>
    <col min="147" max="149" width="7.28515625" style="89" customWidth="1"/>
    <col min="150" max="150" width="6.7109375" style="89" customWidth="1"/>
    <col min="151" max="151" width="5.7109375" style="89" customWidth="1"/>
    <col min="152" max="157" width="6.28515625" style="89" customWidth="1"/>
    <col min="158" max="158" width="11.7109375" style="89" customWidth="1"/>
    <col min="159" max="16384" width="6.7109375" style="89"/>
  </cols>
  <sheetData>
    <row r="1" spans="1:22" ht="13.5" thickBot="1">
      <c r="A1" s="239" t="s">
        <v>172</v>
      </c>
      <c r="B1" s="240"/>
      <c r="C1" s="240"/>
      <c r="D1" s="240"/>
      <c r="E1" s="240"/>
      <c r="F1" s="240"/>
      <c r="G1" s="240"/>
      <c r="H1" s="240"/>
      <c r="I1" s="240"/>
      <c r="J1" s="241"/>
      <c r="K1" s="212" t="s">
        <v>291</v>
      </c>
      <c r="L1" s="213"/>
      <c r="M1" s="213"/>
      <c r="N1" s="213"/>
      <c r="O1" s="213"/>
      <c r="P1" s="213"/>
      <c r="Q1" s="200" t="s">
        <v>295</v>
      </c>
      <c r="R1" s="201"/>
      <c r="S1" s="201"/>
      <c r="T1" s="201"/>
      <c r="U1" s="201"/>
      <c r="V1" s="202"/>
    </row>
    <row r="2" spans="1:22" ht="12.75" customHeight="1">
      <c r="A2" s="221" t="s">
        <v>16</v>
      </c>
      <c r="B2" s="206" t="s">
        <v>10</v>
      </c>
      <c r="C2" s="206" t="s">
        <v>25</v>
      </c>
      <c r="D2" s="206" t="s">
        <v>176</v>
      </c>
      <c r="E2" s="225" t="s">
        <v>175</v>
      </c>
      <c r="F2" s="226"/>
      <c r="G2" s="231"/>
      <c r="H2" s="225" t="s">
        <v>40</v>
      </c>
      <c r="I2" s="226"/>
      <c r="J2" s="227"/>
      <c r="K2" s="214" t="s">
        <v>15</v>
      </c>
      <c r="L2" s="217" t="s">
        <v>14</v>
      </c>
      <c r="M2" s="217" t="s">
        <v>13</v>
      </c>
      <c r="N2" s="217" t="s">
        <v>12</v>
      </c>
      <c r="O2" s="217" t="s">
        <v>9</v>
      </c>
      <c r="P2" s="217" t="s">
        <v>251</v>
      </c>
      <c r="Q2" s="203" t="s">
        <v>201</v>
      </c>
      <c r="R2" s="206" t="s">
        <v>14</v>
      </c>
      <c r="S2" s="206" t="s">
        <v>13</v>
      </c>
      <c r="T2" s="206" t="s">
        <v>12</v>
      </c>
      <c r="U2" s="206" t="s">
        <v>9</v>
      </c>
      <c r="V2" s="209" t="s">
        <v>251</v>
      </c>
    </row>
    <row r="3" spans="1:22" ht="12.75" customHeight="1">
      <c r="A3" s="222"/>
      <c r="B3" s="207"/>
      <c r="C3" s="207"/>
      <c r="D3" s="207"/>
      <c r="E3" s="228"/>
      <c r="F3" s="229"/>
      <c r="G3" s="232"/>
      <c r="H3" s="228"/>
      <c r="I3" s="229"/>
      <c r="J3" s="230"/>
      <c r="K3" s="215"/>
      <c r="L3" s="218"/>
      <c r="M3" s="218"/>
      <c r="N3" s="218"/>
      <c r="O3" s="219"/>
      <c r="P3" s="219"/>
      <c r="Q3" s="204"/>
      <c r="R3" s="207"/>
      <c r="S3" s="207"/>
      <c r="T3" s="207"/>
      <c r="U3" s="207"/>
      <c r="V3" s="210"/>
    </row>
    <row r="4" spans="1:22" ht="12.75" customHeight="1" thickBot="1">
      <c r="A4" s="223"/>
      <c r="B4" s="224"/>
      <c r="C4" s="224"/>
      <c r="D4" s="224"/>
      <c r="E4" s="9" t="s">
        <v>37</v>
      </c>
      <c r="F4" s="9" t="s">
        <v>38</v>
      </c>
      <c r="G4" s="9" t="s">
        <v>39</v>
      </c>
      <c r="H4" s="9" t="s">
        <v>37</v>
      </c>
      <c r="I4" s="9" t="s">
        <v>38</v>
      </c>
      <c r="J4" s="10" t="s">
        <v>39</v>
      </c>
      <c r="K4" s="216"/>
      <c r="L4" s="193" t="s">
        <v>6</v>
      </c>
      <c r="M4" s="193" t="s">
        <v>7</v>
      </c>
      <c r="N4" s="193" t="s">
        <v>8</v>
      </c>
      <c r="O4" s="220"/>
      <c r="P4" s="220"/>
      <c r="Q4" s="205"/>
      <c r="R4" s="196" t="s">
        <v>6</v>
      </c>
      <c r="S4" s="196" t="s">
        <v>7</v>
      </c>
      <c r="T4" s="196" t="s">
        <v>8</v>
      </c>
      <c r="U4" s="208"/>
      <c r="V4" s="211"/>
    </row>
    <row r="5" spans="1:22">
      <c r="A5" s="233" t="s">
        <v>240</v>
      </c>
      <c r="B5" s="1" t="s">
        <v>0</v>
      </c>
      <c r="C5" s="1" t="s">
        <v>218</v>
      </c>
      <c r="D5" s="23">
        <v>40000</v>
      </c>
      <c r="E5" s="31">
        <v>115</v>
      </c>
      <c r="F5" s="31">
        <v>10.5</v>
      </c>
      <c r="G5" s="31">
        <v>6.3</v>
      </c>
      <c r="H5" s="1">
        <f>D5/E5/SQRT(3)</f>
        <v>200.81748493552203</v>
      </c>
      <c r="I5" s="1">
        <f>D5/F5/SQRT(3)</f>
        <v>2199.4295969128602</v>
      </c>
      <c r="J5" s="80">
        <f>D5/G5/SQRT(3)</f>
        <v>3665.7159948547669</v>
      </c>
      <c r="K5" s="45" t="s">
        <v>31</v>
      </c>
      <c r="L5" s="23">
        <v>10824</v>
      </c>
      <c r="M5" s="23">
        <v>3616.8</v>
      </c>
      <c r="N5" s="23">
        <f t="shared" ref="N5:N19" si="0">SQRT(L5^2+M5^2)</f>
        <v>11412.283655780731</v>
      </c>
      <c r="O5" s="19">
        <f>N5/$D5</f>
        <v>0.28530709139451826</v>
      </c>
      <c r="P5" s="79">
        <f>N7/$D5</f>
        <v>0.50615847083695042</v>
      </c>
      <c r="Q5" s="197">
        <v>42381</v>
      </c>
      <c r="R5" s="23">
        <v>11959.2</v>
      </c>
      <c r="S5" s="23">
        <v>3405.6</v>
      </c>
      <c r="T5" s="23">
        <f>SQRT(R5^2+S5^2)</f>
        <v>12434.652226741204</v>
      </c>
      <c r="U5" s="19">
        <f>T5/$D5</f>
        <v>0.31086630566853007</v>
      </c>
      <c r="V5" s="90">
        <f>T7/$D5</f>
        <v>0.57023579859563356</v>
      </c>
    </row>
    <row r="6" spans="1:22">
      <c r="A6" s="234"/>
      <c r="B6" s="4" t="s">
        <v>1</v>
      </c>
      <c r="C6" s="54" t="s">
        <v>218</v>
      </c>
      <c r="D6" s="24">
        <v>40000</v>
      </c>
      <c r="E6" s="32">
        <v>115</v>
      </c>
      <c r="F6" s="32">
        <v>10.5</v>
      </c>
      <c r="G6" s="32">
        <v>6.3</v>
      </c>
      <c r="H6" s="4">
        <f>D6/E6/SQRT(3)</f>
        <v>200.81748493552203</v>
      </c>
      <c r="I6" s="4">
        <f>D6/F6/SQRT(3)</f>
        <v>2199.4295969128602</v>
      </c>
      <c r="J6" s="34">
        <f>D6/G6/SQRT(3)</f>
        <v>3665.7159948547669</v>
      </c>
      <c r="K6" s="46" t="s">
        <v>19</v>
      </c>
      <c r="L6" s="24">
        <v>8923.2000000000007</v>
      </c>
      <c r="M6" s="24">
        <v>1927.2</v>
      </c>
      <c r="N6" s="24">
        <f t="shared" si="0"/>
        <v>9128.9428785593791</v>
      </c>
      <c r="O6" s="20">
        <f>N6/$D6</f>
        <v>0.22822357196398449</v>
      </c>
      <c r="P6" s="78">
        <f>N7/$D6</f>
        <v>0.50615847083695042</v>
      </c>
      <c r="Q6" s="198"/>
      <c r="R6" s="24">
        <v>10296</v>
      </c>
      <c r="S6" s="24">
        <v>1768.8</v>
      </c>
      <c r="T6" s="24">
        <f>SQRT(R6^2+S6^2)</f>
        <v>10446.830593055483</v>
      </c>
      <c r="U6" s="20">
        <f>T6/$D6</f>
        <v>0.26117076482638707</v>
      </c>
      <c r="V6" s="91">
        <f>T7/$D6</f>
        <v>0.57023579859563356</v>
      </c>
    </row>
    <row r="7" spans="1:22" ht="13.5" thickBot="1">
      <c r="A7" s="234"/>
      <c r="B7" s="4" t="s">
        <v>2</v>
      </c>
      <c r="C7" s="4"/>
      <c r="D7" s="24"/>
      <c r="E7" s="32"/>
      <c r="F7" s="32"/>
      <c r="G7" s="32"/>
      <c r="H7" s="4"/>
      <c r="I7" s="4"/>
      <c r="J7" s="34"/>
      <c r="K7" s="46" t="s">
        <v>31</v>
      </c>
      <c r="L7" s="62">
        <v>19509.599999999999</v>
      </c>
      <c r="M7" s="62">
        <v>5412</v>
      </c>
      <c r="N7" s="62">
        <f t="shared" si="0"/>
        <v>20246.338833478017</v>
      </c>
      <c r="O7" s="20"/>
      <c r="P7" s="60"/>
      <c r="Q7" s="199"/>
      <c r="R7" s="67">
        <v>22202.400000000001</v>
      </c>
      <c r="S7" s="67">
        <v>5227.2</v>
      </c>
      <c r="T7" s="67">
        <f>SQRT(R7^2+S7^2)</f>
        <v>22809.431943825344</v>
      </c>
      <c r="U7" s="28"/>
      <c r="V7" s="73"/>
    </row>
    <row r="8" spans="1:22">
      <c r="A8" s="233" t="s">
        <v>72</v>
      </c>
      <c r="B8" s="114" t="s">
        <v>0</v>
      </c>
      <c r="C8" s="114" t="s">
        <v>29</v>
      </c>
      <c r="D8" s="148">
        <v>40000</v>
      </c>
      <c r="E8" s="115">
        <v>115</v>
      </c>
      <c r="F8" s="115">
        <v>38.5</v>
      </c>
      <c r="G8" s="115">
        <v>11</v>
      </c>
      <c r="H8" s="1">
        <f>D8/E8/SQRT(3)</f>
        <v>200.81748493552203</v>
      </c>
      <c r="I8" s="1">
        <f>D8/F8/SQRT(3)</f>
        <v>599.84443552168909</v>
      </c>
      <c r="J8" s="80">
        <f>D8/G8/SQRT(3)</f>
        <v>2099.4555243259119</v>
      </c>
      <c r="K8" s="45" t="s">
        <v>71</v>
      </c>
      <c r="L8" s="23">
        <v>6931.8720000000003</v>
      </c>
      <c r="M8" s="23">
        <v>2664</v>
      </c>
      <c r="N8" s="23">
        <f t="shared" si="0"/>
        <v>7426.1528010393113</v>
      </c>
      <c r="O8" s="19">
        <f>N8/$D8</f>
        <v>0.18565382002598277</v>
      </c>
      <c r="P8" s="79">
        <f>N10/$D8</f>
        <v>0.60575037008999011</v>
      </c>
      <c r="Q8" s="197">
        <v>42381</v>
      </c>
      <c r="R8" s="23">
        <v>7454.5919999999996</v>
      </c>
      <c r="S8" s="23">
        <v>2760</v>
      </c>
      <c r="T8" s="23">
        <f t="shared" ref="T8:T13" si="1">SQRT(R8^2+S8^2)</f>
        <v>7949.1220827500183</v>
      </c>
      <c r="U8" s="19">
        <f>T8/$D8</f>
        <v>0.19872805206875047</v>
      </c>
      <c r="V8" s="90">
        <f>T10/$D8</f>
        <v>0.71711776920179582</v>
      </c>
    </row>
    <row r="9" spans="1:22">
      <c r="A9" s="234"/>
      <c r="B9" s="116" t="s">
        <v>1</v>
      </c>
      <c r="C9" s="116" t="s">
        <v>29</v>
      </c>
      <c r="D9" s="117">
        <v>40000</v>
      </c>
      <c r="E9" s="118">
        <v>115</v>
      </c>
      <c r="F9" s="118">
        <v>38.5</v>
      </c>
      <c r="G9" s="118">
        <v>11</v>
      </c>
      <c r="H9" s="4">
        <f>D9/E9/SQRT(3)</f>
        <v>200.81748493552203</v>
      </c>
      <c r="I9" s="4">
        <f>D9/F9/SQRT(3)</f>
        <v>599.84443552168909</v>
      </c>
      <c r="J9" s="34">
        <f>D9/G9/SQRT(3)</f>
        <v>2099.4555243259119</v>
      </c>
      <c r="K9" s="46" t="s">
        <v>31</v>
      </c>
      <c r="L9" s="24">
        <v>15683.344000000001</v>
      </c>
      <c r="M9" s="24">
        <v>6386.4</v>
      </c>
      <c r="N9" s="24">
        <f t="shared" si="0"/>
        <v>16933.794140190086</v>
      </c>
      <c r="O9" s="20">
        <f>N9/$D9</f>
        <v>0.42334485350475215</v>
      </c>
      <c r="P9" s="78">
        <f>N10/$D9</f>
        <v>0.60575037008999011</v>
      </c>
      <c r="Q9" s="198"/>
      <c r="R9" s="24">
        <v>19660.864000000001</v>
      </c>
      <c r="S9" s="24">
        <v>6597.6</v>
      </c>
      <c r="T9" s="24">
        <f t="shared" si="1"/>
        <v>20738.319579621104</v>
      </c>
      <c r="U9" s="20">
        <f>T9/$D9</f>
        <v>0.51845798949052757</v>
      </c>
      <c r="V9" s="91">
        <f>T10/$D9</f>
        <v>0.71711776920179582</v>
      </c>
    </row>
    <row r="10" spans="1:22" ht="13.5" thickBot="1">
      <c r="A10" s="234"/>
      <c r="B10" s="116" t="s">
        <v>2</v>
      </c>
      <c r="C10" s="116"/>
      <c r="D10" s="117"/>
      <c r="E10" s="118"/>
      <c r="F10" s="118"/>
      <c r="G10" s="118"/>
      <c r="H10" s="4"/>
      <c r="I10" s="4"/>
      <c r="J10" s="34"/>
      <c r="K10" s="46" t="s">
        <v>31</v>
      </c>
      <c r="L10" s="62">
        <v>22543.216</v>
      </c>
      <c r="M10" s="62">
        <v>8882.4</v>
      </c>
      <c r="N10" s="62">
        <f t="shared" si="0"/>
        <v>24230.014803599606</v>
      </c>
      <c r="O10" s="20"/>
      <c r="P10" s="60"/>
      <c r="Q10" s="199"/>
      <c r="R10" s="67">
        <v>27115.456000000002</v>
      </c>
      <c r="S10" s="67">
        <v>9357.6</v>
      </c>
      <c r="T10" s="67">
        <f t="shared" si="1"/>
        <v>28684.710768071833</v>
      </c>
      <c r="U10" s="28"/>
      <c r="V10" s="73"/>
    </row>
    <row r="11" spans="1:22">
      <c r="A11" s="233" t="s">
        <v>75</v>
      </c>
      <c r="B11" s="1" t="s">
        <v>0</v>
      </c>
      <c r="C11" s="1" t="s">
        <v>29</v>
      </c>
      <c r="D11" s="23">
        <v>25000</v>
      </c>
      <c r="E11" s="31">
        <v>115</v>
      </c>
      <c r="F11" s="31">
        <v>38.5</v>
      </c>
      <c r="G11" s="31">
        <v>11</v>
      </c>
      <c r="H11" s="1">
        <f>D11/E11/SQRT(3)</f>
        <v>125.51092808470126</v>
      </c>
      <c r="I11" s="1">
        <f>D11/F11/SQRT(3)</f>
        <v>374.90277220105577</v>
      </c>
      <c r="J11" s="80">
        <f>D11/G11/SQRT(3)</f>
        <v>1312.1597027036948</v>
      </c>
      <c r="K11" s="82" t="s">
        <v>21</v>
      </c>
      <c r="L11" s="23">
        <v>12989.519999999999</v>
      </c>
      <c r="M11" s="23">
        <v>3660</v>
      </c>
      <c r="N11" s="23">
        <f t="shared" si="0"/>
        <v>13495.303991774323</v>
      </c>
      <c r="O11" s="19">
        <f>N11/$D11</f>
        <v>0.53981215967097296</v>
      </c>
      <c r="P11" s="79">
        <f>N13/$D11</f>
        <v>0.82529389808947351</v>
      </c>
      <c r="Q11" s="197">
        <v>42380</v>
      </c>
      <c r="R11" s="23">
        <v>15218.4</v>
      </c>
      <c r="S11" s="23">
        <v>3859.2</v>
      </c>
      <c r="T11" s="23">
        <f t="shared" si="1"/>
        <v>15700.099464653082</v>
      </c>
      <c r="U11" s="19">
        <f>T11/$D11</f>
        <v>0.62800397858612322</v>
      </c>
      <c r="V11" s="90">
        <f>T13/$D11</f>
        <v>0.93734785919205565</v>
      </c>
    </row>
    <row r="12" spans="1:22">
      <c r="A12" s="234"/>
      <c r="B12" s="4" t="s">
        <v>1</v>
      </c>
      <c r="C12" s="4" t="s">
        <v>29</v>
      </c>
      <c r="D12" s="24">
        <v>25000</v>
      </c>
      <c r="E12" s="32">
        <v>115</v>
      </c>
      <c r="F12" s="32">
        <v>38.5</v>
      </c>
      <c r="G12" s="32">
        <v>11</v>
      </c>
      <c r="H12" s="4">
        <f>D12/E12/SQRT(3)</f>
        <v>125.51092808470126</v>
      </c>
      <c r="I12" s="4">
        <f>D12/F12/SQRT(3)</f>
        <v>374.90277220105577</v>
      </c>
      <c r="J12" s="34">
        <f>D12/G12/SQRT(3)</f>
        <v>1312.1597027036948</v>
      </c>
      <c r="K12" s="83" t="s">
        <v>21</v>
      </c>
      <c r="L12" s="24">
        <v>6999.7120000000004</v>
      </c>
      <c r="M12" s="24">
        <v>1451.2</v>
      </c>
      <c r="N12" s="24">
        <f t="shared" si="0"/>
        <v>7148.5627592505616</v>
      </c>
      <c r="O12" s="20">
        <f>N12/$D12</f>
        <v>0.28594251037002244</v>
      </c>
      <c r="P12" s="78">
        <f>N13/$D12</f>
        <v>0.82529389808947351</v>
      </c>
      <c r="Q12" s="198"/>
      <c r="R12" s="24">
        <v>7641.2160000000003</v>
      </c>
      <c r="S12" s="24">
        <v>1296</v>
      </c>
      <c r="T12" s="24">
        <f t="shared" si="1"/>
        <v>7750.3417962471831</v>
      </c>
      <c r="U12" s="20">
        <f>T12/$D12</f>
        <v>0.31001367184988732</v>
      </c>
      <c r="V12" s="91">
        <f>T13/$D12</f>
        <v>0.93734785919205565</v>
      </c>
    </row>
    <row r="13" spans="1:22" ht="13.5" thickBot="1">
      <c r="A13" s="235"/>
      <c r="B13" s="6" t="s">
        <v>2</v>
      </c>
      <c r="C13" s="6"/>
      <c r="D13" s="27"/>
      <c r="E13" s="33"/>
      <c r="F13" s="33"/>
      <c r="G13" s="33"/>
      <c r="H13" s="6"/>
      <c r="I13" s="6"/>
      <c r="J13" s="81"/>
      <c r="K13" s="48" t="s">
        <v>21</v>
      </c>
      <c r="L13" s="67">
        <v>19989.232</v>
      </c>
      <c r="M13" s="67">
        <v>5111.2</v>
      </c>
      <c r="N13" s="62">
        <f t="shared" si="0"/>
        <v>20632.347452236838</v>
      </c>
      <c r="O13" s="20"/>
      <c r="P13" s="60"/>
      <c r="Q13" s="199"/>
      <c r="R13" s="67">
        <v>22859.616000000002</v>
      </c>
      <c r="S13" s="67">
        <v>5155.2</v>
      </c>
      <c r="T13" s="67">
        <f t="shared" si="1"/>
        <v>23433.696479801391</v>
      </c>
      <c r="U13" s="28"/>
      <c r="V13" s="73"/>
    </row>
    <row r="14" spans="1:22">
      <c r="A14" s="236" t="s">
        <v>77</v>
      </c>
      <c r="B14" s="1" t="s">
        <v>0</v>
      </c>
      <c r="C14" s="1" t="s">
        <v>26</v>
      </c>
      <c r="D14" s="23">
        <v>4000</v>
      </c>
      <c r="E14" s="31" t="s">
        <v>36</v>
      </c>
      <c r="F14" s="31">
        <v>35</v>
      </c>
      <c r="G14" s="31">
        <v>11</v>
      </c>
      <c r="H14" s="1" t="s">
        <v>36</v>
      </c>
      <c r="I14" s="1">
        <f>D14/F14/SQRT(3)</f>
        <v>65.982887907385802</v>
      </c>
      <c r="J14" s="80">
        <f>D14/G14/SQRT(3)</f>
        <v>209.9455524325912</v>
      </c>
      <c r="K14" s="82"/>
      <c r="L14" s="23">
        <v>1220</v>
      </c>
      <c r="M14" s="23">
        <v>460</v>
      </c>
      <c r="N14" s="23">
        <f t="shared" si="0"/>
        <v>1303.8404810405298</v>
      </c>
      <c r="O14" s="19">
        <f>N14/$D14</f>
        <v>0.32596012026013244</v>
      </c>
      <c r="P14" s="79">
        <f>N16/$D14</f>
        <v>0.4819232304008596</v>
      </c>
      <c r="Q14" s="184"/>
      <c r="R14" s="154"/>
      <c r="S14" s="154"/>
      <c r="T14" s="154"/>
      <c r="U14" s="154"/>
      <c r="V14" s="155"/>
    </row>
    <row r="15" spans="1:22">
      <c r="A15" s="237"/>
      <c r="B15" s="4" t="s">
        <v>1</v>
      </c>
      <c r="C15" s="4" t="s">
        <v>26</v>
      </c>
      <c r="D15" s="24">
        <v>4000</v>
      </c>
      <c r="E15" s="32" t="s">
        <v>36</v>
      </c>
      <c r="F15" s="32">
        <v>35</v>
      </c>
      <c r="G15" s="32">
        <v>11</v>
      </c>
      <c r="H15" s="4" t="s">
        <v>36</v>
      </c>
      <c r="I15" s="4">
        <f>D15/F15/SQRT(3)</f>
        <v>65.982887907385802</v>
      </c>
      <c r="J15" s="34">
        <f>D15/G15/SQRT(3)</f>
        <v>209.9455524325912</v>
      </c>
      <c r="K15" s="83"/>
      <c r="L15" s="24">
        <v>560</v>
      </c>
      <c r="M15" s="24">
        <v>280</v>
      </c>
      <c r="N15" s="24">
        <f t="shared" si="0"/>
        <v>626.09903369994106</v>
      </c>
      <c r="O15" s="20">
        <f>N15/$D15</f>
        <v>0.15652475842498526</v>
      </c>
      <c r="P15" s="78">
        <f>N16/$D15</f>
        <v>0.4819232304008596</v>
      </c>
      <c r="Q15" s="184"/>
      <c r="R15" s="154"/>
      <c r="S15" s="154"/>
      <c r="T15" s="154"/>
      <c r="U15" s="154"/>
      <c r="V15" s="155"/>
    </row>
    <row r="16" spans="1:22" ht="13.5" thickBot="1">
      <c r="A16" s="238"/>
      <c r="B16" s="6" t="s">
        <v>2</v>
      </c>
      <c r="C16" s="6"/>
      <c r="D16" s="27"/>
      <c r="E16" s="33"/>
      <c r="F16" s="33"/>
      <c r="G16" s="33"/>
      <c r="H16" s="6"/>
      <c r="I16" s="6"/>
      <c r="J16" s="81"/>
      <c r="K16" s="48"/>
      <c r="L16" s="67">
        <v>1780</v>
      </c>
      <c r="M16" s="67">
        <v>740</v>
      </c>
      <c r="N16" s="62">
        <f t="shared" si="0"/>
        <v>1927.6929216034384</v>
      </c>
      <c r="O16" s="20"/>
      <c r="P16" s="60"/>
      <c r="Q16" s="184"/>
      <c r="R16" s="154"/>
      <c r="S16" s="154"/>
      <c r="T16" s="154"/>
      <c r="U16" s="154"/>
      <c r="V16" s="155"/>
    </row>
    <row r="17" spans="1:22">
      <c r="A17" s="236" t="s">
        <v>204</v>
      </c>
      <c r="B17" s="1" t="s">
        <v>0</v>
      </c>
      <c r="C17" s="1" t="s">
        <v>27</v>
      </c>
      <c r="D17" s="23">
        <v>4000</v>
      </c>
      <c r="E17" s="31" t="s">
        <v>36</v>
      </c>
      <c r="F17" s="31">
        <v>35</v>
      </c>
      <c r="G17" s="31">
        <v>10.5</v>
      </c>
      <c r="H17" s="1" t="s">
        <v>36</v>
      </c>
      <c r="I17" s="1">
        <f>D17/F17/SQRT(3)</f>
        <v>65.982887907385802</v>
      </c>
      <c r="J17" s="80">
        <f>D17/G17/SQRT(3)</f>
        <v>219.94295969128603</v>
      </c>
      <c r="K17" s="82" t="s">
        <v>4</v>
      </c>
      <c r="L17" s="23">
        <v>2439.212</v>
      </c>
      <c r="M17" s="23">
        <v>1065.5999999999999</v>
      </c>
      <c r="N17" s="23">
        <f t="shared" si="0"/>
        <v>2661.8148960707244</v>
      </c>
      <c r="O17" s="19">
        <f>N17/$D17</f>
        <v>0.6654537240176811</v>
      </c>
      <c r="P17" s="79">
        <f>N19/$D17</f>
        <v>1.9835442199215021</v>
      </c>
      <c r="Q17" s="197">
        <v>42374</v>
      </c>
      <c r="R17" s="23">
        <v>2761.38</v>
      </c>
      <c r="S17" s="23">
        <v>976.80000000000007</v>
      </c>
      <c r="T17" s="23">
        <f t="shared" ref="T17:T28" si="2">SQRT(R17^2+S17^2)</f>
        <v>2929.0540699003836</v>
      </c>
      <c r="U17" s="19">
        <f>T17/$D17</f>
        <v>0.73226351747509588</v>
      </c>
      <c r="V17" s="90">
        <f>T19/$D17</f>
        <v>2.3152428965129159</v>
      </c>
    </row>
    <row r="18" spans="1:22">
      <c r="A18" s="237"/>
      <c r="B18" s="4" t="s">
        <v>1</v>
      </c>
      <c r="C18" s="194" t="s">
        <v>26</v>
      </c>
      <c r="D18" s="190">
        <v>6300</v>
      </c>
      <c r="E18" s="32" t="s">
        <v>36</v>
      </c>
      <c r="F18" s="32">
        <v>35</v>
      </c>
      <c r="G18" s="32">
        <v>11</v>
      </c>
      <c r="H18" s="4" t="s">
        <v>36</v>
      </c>
      <c r="I18" s="4">
        <f>D18/F18/SQRT(3)</f>
        <v>103.92304845413264</v>
      </c>
      <c r="J18" s="34">
        <f>D18/G18/SQRT(3)</f>
        <v>330.66424508133116</v>
      </c>
      <c r="K18" s="83" t="s">
        <v>4</v>
      </c>
      <c r="L18" s="24">
        <v>5125.3</v>
      </c>
      <c r="M18" s="24">
        <v>1328</v>
      </c>
      <c r="N18" s="24">
        <f t="shared" si="0"/>
        <v>5294.5523030753038</v>
      </c>
      <c r="O18" s="20">
        <f>N18/$D18</f>
        <v>0.84040512747227047</v>
      </c>
      <c r="P18" s="78">
        <f>N19/$D18</f>
        <v>1.2593931555057156</v>
      </c>
      <c r="Q18" s="198"/>
      <c r="R18" s="24">
        <v>6274.2875000000004</v>
      </c>
      <c r="S18" s="24">
        <v>1171.2</v>
      </c>
      <c r="T18" s="24">
        <f t="shared" si="2"/>
        <v>6382.6634779421238</v>
      </c>
      <c r="U18" s="20">
        <f>T18/$D18</f>
        <v>1.0131211869749404</v>
      </c>
      <c r="V18" s="91">
        <f>T19/$D18</f>
        <v>1.4699954898494705</v>
      </c>
    </row>
    <row r="19" spans="1:22" ht="13.5" thickBot="1">
      <c r="A19" s="238"/>
      <c r="B19" s="6" t="s">
        <v>2</v>
      </c>
      <c r="C19" s="6"/>
      <c r="D19" s="27"/>
      <c r="E19" s="33"/>
      <c r="F19" s="33"/>
      <c r="G19" s="33"/>
      <c r="H19" s="6"/>
      <c r="I19" s="6"/>
      <c r="J19" s="81"/>
      <c r="K19" s="48" t="s">
        <v>4</v>
      </c>
      <c r="L19" s="67">
        <v>7564.5120000000006</v>
      </c>
      <c r="M19" s="67">
        <v>2393.6</v>
      </c>
      <c r="N19" s="62">
        <f t="shared" si="0"/>
        <v>7934.1768796860088</v>
      </c>
      <c r="O19" s="20"/>
      <c r="P19" s="60"/>
      <c r="Q19" s="199"/>
      <c r="R19" s="67">
        <v>9002.0875000000015</v>
      </c>
      <c r="S19" s="67">
        <v>2174.4</v>
      </c>
      <c r="T19" s="67">
        <f t="shared" si="2"/>
        <v>9260.9715860516644</v>
      </c>
      <c r="U19" s="28"/>
      <c r="V19" s="73"/>
    </row>
    <row r="20" spans="1:22">
      <c r="A20" s="236" t="s">
        <v>223</v>
      </c>
      <c r="B20" s="1" t="s">
        <v>0</v>
      </c>
      <c r="C20" s="1" t="s">
        <v>27</v>
      </c>
      <c r="D20" s="23">
        <v>4000</v>
      </c>
      <c r="E20" s="31" t="s">
        <v>36</v>
      </c>
      <c r="F20" s="31">
        <v>35</v>
      </c>
      <c r="G20" s="31">
        <v>10.5</v>
      </c>
      <c r="H20" s="1" t="s">
        <v>36</v>
      </c>
      <c r="I20" s="1">
        <f>D20/F20/SQRT(3)</f>
        <v>65.982887907385802</v>
      </c>
      <c r="J20" s="80">
        <f>D20/G20/SQRT(3)</f>
        <v>219.94295969128603</v>
      </c>
      <c r="K20" s="82" t="s">
        <v>3</v>
      </c>
      <c r="L20" s="23">
        <v>2896.404</v>
      </c>
      <c r="M20" s="23">
        <v>1711.2</v>
      </c>
      <c r="N20" s="23">
        <f>SQRT(L20^2+M20^2)</f>
        <v>3364.1286496232574</v>
      </c>
      <c r="O20" s="19">
        <f>N20/$D20</f>
        <v>0.84103216240581435</v>
      </c>
      <c r="P20" s="79">
        <f>N22/$D20</f>
        <v>1.5364195689271372</v>
      </c>
      <c r="Q20" s="197">
        <v>42381</v>
      </c>
      <c r="R20" s="23">
        <v>3504.9119999999998</v>
      </c>
      <c r="S20" s="23">
        <v>1744.8</v>
      </c>
      <c r="T20" s="23">
        <f t="shared" si="2"/>
        <v>3915.1928646931301</v>
      </c>
      <c r="U20" s="19">
        <f>T20/$D20</f>
        <v>0.97879821617328255</v>
      </c>
      <c r="V20" s="90">
        <f>T22/$D20</f>
        <v>1.8282071526281047</v>
      </c>
    </row>
    <row r="21" spans="1:22">
      <c r="A21" s="237"/>
      <c r="B21" s="4" t="s">
        <v>1</v>
      </c>
      <c r="C21" s="4" t="s">
        <v>27</v>
      </c>
      <c r="D21" s="24">
        <v>4000</v>
      </c>
      <c r="E21" s="32" t="s">
        <v>36</v>
      </c>
      <c r="F21" s="32">
        <v>35</v>
      </c>
      <c r="G21" s="32">
        <v>10.5</v>
      </c>
      <c r="H21" s="4" t="s">
        <v>36</v>
      </c>
      <c r="I21" s="4">
        <f>D21/F21/SQRT(3)</f>
        <v>65.982887907385802</v>
      </c>
      <c r="J21" s="34">
        <f>D21/G21/SQRT(3)</f>
        <v>219.94295969128603</v>
      </c>
      <c r="K21" s="83" t="s">
        <v>11</v>
      </c>
      <c r="L21" s="24">
        <v>2804.85</v>
      </c>
      <c r="M21" s="24">
        <v>552</v>
      </c>
      <c r="N21" s="24">
        <f>SQRT(L21^2+M21^2)</f>
        <v>2858.651346789251</v>
      </c>
      <c r="O21" s="20">
        <f>N21/$D21</f>
        <v>0.71466283669731279</v>
      </c>
      <c r="P21" s="78">
        <f>N22/$D21</f>
        <v>1.5364195689271372</v>
      </c>
      <c r="Q21" s="198"/>
      <c r="R21" s="24">
        <v>3400.3650000000002</v>
      </c>
      <c r="S21" s="24">
        <v>662.4</v>
      </c>
      <c r="T21" s="24">
        <f t="shared" si="2"/>
        <v>3464.2828829679888</v>
      </c>
      <c r="U21" s="20">
        <f>T21/$D21</f>
        <v>0.8660707207419972</v>
      </c>
      <c r="V21" s="91">
        <f>T22/$D21</f>
        <v>1.8282071526281047</v>
      </c>
    </row>
    <row r="22" spans="1:22" ht="13.5" thickBot="1">
      <c r="A22" s="238"/>
      <c r="B22" s="6" t="s">
        <v>2</v>
      </c>
      <c r="C22" s="6"/>
      <c r="D22" s="27"/>
      <c r="E22" s="33"/>
      <c r="F22" s="33"/>
      <c r="G22" s="33"/>
      <c r="H22" s="6"/>
      <c r="I22" s="6"/>
      <c r="J22" s="81"/>
      <c r="K22" s="48" t="s">
        <v>3</v>
      </c>
      <c r="L22" s="67">
        <v>5683.2539999999999</v>
      </c>
      <c r="M22" s="67">
        <v>2338.8000000000002</v>
      </c>
      <c r="N22" s="62">
        <f>SQRT(L22^2+M22^2)</f>
        <v>6145.6782757085484</v>
      </c>
      <c r="O22" s="20"/>
      <c r="P22" s="60"/>
      <c r="Q22" s="199"/>
      <c r="R22" s="67">
        <v>6905.277</v>
      </c>
      <c r="S22" s="67">
        <v>2407.1999999999998</v>
      </c>
      <c r="T22" s="67">
        <f t="shared" si="2"/>
        <v>7312.8286105124189</v>
      </c>
      <c r="U22" s="28"/>
      <c r="V22" s="73"/>
    </row>
    <row r="23" spans="1:22">
      <c r="A23" s="236" t="s">
        <v>203</v>
      </c>
      <c r="B23" s="1" t="s">
        <v>0</v>
      </c>
      <c r="C23" s="1" t="s">
        <v>27</v>
      </c>
      <c r="D23" s="23">
        <v>2500</v>
      </c>
      <c r="E23" s="31" t="s">
        <v>36</v>
      </c>
      <c r="F23" s="31">
        <v>35</v>
      </c>
      <c r="G23" s="31">
        <v>10.5</v>
      </c>
      <c r="H23" s="1" t="s">
        <v>36</v>
      </c>
      <c r="I23" s="1">
        <f>D23/F23/SQRT(3)</f>
        <v>41.239304942116128</v>
      </c>
      <c r="J23" s="80">
        <f>D23/G23/SQRT(3)</f>
        <v>137.46434980705376</v>
      </c>
      <c r="K23" s="82" t="s">
        <v>5</v>
      </c>
      <c r="L23" s="23">
        <v>1767.6</v>
      </c>
      <c r="M23" s="23">
        <v>741.6</v>
      </c>
      <c r="N23" s="23">
        <f t="shared" ref="N23:N44" si="3">SQRT(L23^2+M23^2)</f>
        <v>1916.8673193520724</v>
      </c>
      <c r="O23" s="19">
        <f>N23/$D23</f>
        <v>0.76674692774082898</v>
      </c>
      <c r="P23" s="79">
        <f>N25/$D23</f>
        <v>1.2915401485048772</v>
      </c>
      <c r="Q23" s="197">
        <v>42381</v>
      </c>
      <c r="R23" s="23">
        <v>2208</v>
      </c>
      <c r="S23" s="23">
        <v>796.80000000000007</v>
      </c>
      <c r="T23" s="23">
        <f t="shared" si="2"/>
        <v>2347.3717728557613</v>
      </c>
      <c r="U23" s="19">
        <f>T23/$D23</f>
        <v>0.93894870914230455</v>
      </c>
      <c r="V23" s="90">
        <f>T25/$D23</f>
        <v>1.5270489186663274</v>
      </c>
    </row>
    <row r="24" spans="1:22">
      <c r="A24" s="237"/>
      <c r="B24" s="4" t="s">
        <v>1</v>
      </c>
      <c r="C24" s="4" t="s">
        <v>27</v>
      </c>
      <c r="D24" s="24">
        <v>2500</v>
      </c>
      <c r="E24" s="32" t="s">
        <v>36</v>
      </c>
      <c r="F24" s="32">
        <v>35</v>
      </c>
      <c r="G24" s="32">
        <v>10.5</v>
      </c>
      <c r="H24" s="4" t="s">
        <v>36</v>
      </c>
      <c r="I24" s="4">
        <f>D24/F24/SQRT(3)</f>
        <v>41.239304942116128</v>
      </c>
      <c r="J24" s="34">
        <f>D24/G24/SQRT(3)</f>
        <v>137.46434980705376</v>
      </c>
      <c r="K24" s="83" t="s">
        <v>24</v>
      </c>
      <c r="L24" s="24">
        <v>1060.8</v>
      </c>
      <c r="M24" s="24">
        <v>886.8</v>
      </c>
      <c r="N24" s="24">
        <f t="shared" si="3"/>
        <v>1382.646332219487</v>
      </c>
      <c r="O24" s="20">
        <f>N24/$D24</f>
        <v>0.55305853288779483</v>
      </c>
      <c r="P24" s="78">
        <f>N25/$D24</f>
        <v>1.2915401485048772</v>
      </c>
      <c r="Q24" s="198"/>
      <c r="R24" s="24">
        <v>1260</v>
      </c>
      <c r="S24" s="24">
        <v>799.2</v>
      </c>
      <c r="T24" s="24">
        <f t="shared" si="2"/>
        <v>1492.0860028832119</v>
      </c>
      <c r="U24" s="20">
        <f>T24/$D24</f>
        <v>0.59683440115328479</v>
      </c>
      <c r="V24" s="91">
        <f>T25/$D24</f>
        <v>1.5270489186663274</v>
      </c>
    </row>
    <row r="25" spans="1:22" ht="13.5" thickBot="1">
      <c r="A25" s="238"/>
      <c r="B25" s="6" t="s">
        <v>2</v>
      </c>
      <c r="C25" s="6"/>
      <c r="D25" s="27"/>
      <c r="E25" s="33"/>
      <c r="F25" s="33"/>
      <c r="G25" s="33"/>
      <c r="H25" s="6"/>
      <c r="I25" s="6"/>
      <c r="J25" s="81"/>
      <c r="K25" s="48" t="s">
        <v>22</v>
      </c>
      <c r="L25" s="67">
        <v>2780.3999999999996</v>
      </c>
      <c r="M25" s="67">
        <v>1641.6</v>
      </c>
      <c r="N25" s="62">
        <f t="shared" si="3"/>
        <v>3228.8503712621928</v>
      </c>
      <c r="O25" s="20"/>
      <c r="P25" s="60"/>
      <c r="Q25" s="199"/>
      <c r="R25" s="67">
        <v>3468</v>
      </c>
      <c r="S25" s="67">
        <v>1596</v>
      </c>
      <c r="T25" s="67">
        <f t="shared" si="2"/>
        <v>3817.6222966658188</v>
      </c>
      <c r="U25" s="28"/>
      <c r="V25" s="73"/>
    </row>
    <row r="26" spans="1:22">
      <c r="A26" s="236" t="s">
        <v>209</v>
      </c>
      <c r="B26" s="1" t="s">
        <v>0</v>
      </c>
      <c r="C26" s="1" t="s">
        <v>27</v>
      </c>
      <c r="D26" s="23">
        <v>4000</v>
      </c>
      <c r="E26" s="31" t="s">
        <v>36</v>
      </c>
      <c r="F26" s="31">
        <v>35</v>
      </c>
      <c r="G26" s="31">
        <v>10.5</v>
      </c>
      <c r="H26" s="1" t="s">
        <v>36</v>
      </c>
      <c r="I26" s="1">
        <f>D26/F26/SQRT(3)</f>
        <v>65.982887907385802</v>
      </c>
      <c r="J26" s="80">
        <f>D26/G26/SQRT(3)</f>
        <v>219.94295969128603</v>
      </c>
      <c r="K26" s="82" t="s">
        <v>187</v>
      </c>
      <c r="L26" s="23">
        <v>662.9377777777778</v>
      </c>
      <c r="M26" s="23">
        <v>326.39999999999998</v>
      </c>
      <c r="N26" s="23">
        <f t="shared" si="3"/>
        <v>738.93400057443444</v>
      </c>
      <c r="O26" s="19">
        <f>N26/$D26</f>
        <v>0.18473350014360862</v>
      </c>
      <c r="P26" s="79">
        <f>N28/$D26</f>
        <v>0.2561779840484173</v>
      </c>
      <c r="Q26" s="197">
        <v>42378</v>
      </c>
      <c r="R26" s="23">
        <v>787.98222222222228</v>
      </c>
      <c r="S26" s="23">
        <v>256</v>
      </c>
      <c r="T26" s="23">
        <f t="shared" si="2"/>
        <v>828.52397825184983</v>
      </c>
      <c r="U26" s="19">
        <f>T26/$D26</f>
        <v>0.20713099456296247</v>
      </c>
      <c r="V26" s="90">
        <f>T28/$D26</f>
        <v>0.29663478521159797</v>
      </c>
    </row>
    <row r="27" spans="1:22">
      <c r="A27" s="237"/>
      <c r="B27" s="4" t="s">
        <v>1</v>
      </c>
      <c r="C27" s="4" t="s">
        <v>27</v>
      </c>
      <c r="D27" s="24">
        <v>4000</v>
      </c>
      <c r="E27" s="32" t="s">
        <v>36</v>
      </c>
      <c r="F27" s="32">
        <v>35</v>
      </c>
      <c r="G27" s="32">
        <v>10.5</v>
      </c>
      <c r="H27" s="4" t="s">
        <v>36</v>
      </c>
      <c r="I27" s="4">
        <f>D27/F27/SQRT(3)</f>
        <v>65.982887907385802</v>
      </c>
      <c r="J27" s="34">
        <f>D27/G27/SQRT(3)</f>
        <v>219.94295969128603</v>
      </c>
      <c r="K27" s="83" t="s">
        <v>33</v>
      </c>
      <c r="L27" s="24">
        <v>300.76000000000005</v>
      </c>
      <c r="M27" s="24">
        <v>92.8</v>
      </c>
      <c r="N27" s="24">
        <f t="shared" si="3"/>
        <v>314.75135837673525</v>
      </c>
      <c r="O27" s="20">
        <f>N27/$D27</f>
        <v>7.8687839594183809E-2</v>
      </c>
      <c r="P27" s="78">
        <f>N28/$D27</f>
        <v>0.2561779840484173</v>
      </c>
      <c r="Q27" s="198"/>
      <c r="R27" s="24">
        <v>372.60888888888888</v>
      </c>
      <c r="S27" s="24">
        <v>91.2</v>
      </c>
      <c r="T27" s="24">
        <f t="shared" si="2"/>
        <v>383.60764340535809</v>
      </c>
      <c r="U27" s="20">
        <f>T27/$D27</f>
        <v>9.590191085133952E-2</v>
      </c>
      <c r="V27" s="91">
        <f>T28/$D27</f>
        <v>0.29663478521159797</v>
      </c>
    </row>
    <row r="28" spans="1:22" ht="13.5" thickBot="1">
      <c r="A28" s="238"/>
      <c r="B28" s="6" t="s">
        <v>2</v>
      </c>
      <c r="C28" s="6"/>
      <c r="D28" s="27"/>
      <c r="E28" s="33"/>
      <c r="F28" s="33"/>
      <c r="G28" s="33"/>
      <c r="H28" s="6"/>
      <c r="I28" s="6"/>
      <c r="J28" s="81"/>
      <c r="K28" s="48" t="s">
        <v>5</v>
      </c>
      <c r="L28" s="67">
        <v>928.45333333333338</v>
      </c>
      <c r="M28" s="67">
        <v>433.59999999999997</v>
      </c>
      <c r="N28" s="62">
        <f t="shared" si="3"/>
        <v>1024.7119361936691</v>
      </c>
      <c r="O28" s="20"/>
      <c r="P28" s="60"/>
      <c r="Q28" s="199"/>
      <c r="R28" s="67">
        <v>1136.0622222222223</v>
      </c>
      <c r="S28" s="67">
        <v>342.4</v>
      </c>
      <c r="T28" s="67">
        <f t="shared" si="2"/>
        <v>1186.539140846392</v>
      </c>
      <c r="U28" s="28"/>
      <c r="V28" s="73"/>
    </row>
    <row r="29" spans="1:22">
      <c r="A29" s="236" t="s">
        <v>292</v>
      </c>
      <c r="B29" s="1" t="s">
        <v>0</v>
      </c>
      <c r="C29" s="1" t="s">
        <v>27</v>
      </c>
      <c r="D29" s="23">
        <v>4000</v>
      </c>
      <c r="E29" s="31" t="s">
        <v>36</v>
      </c>
      <c r="F29" s="31">
        <v>35</v>
      </c>
      <c r="G29" s="31">
        <v>10.5</v>
      </c>
      <c r="H29" s="1" t="s">
        <v>36</v>
      </c>
      <c r="I29" s="1">
        <f>D29/F29/SQRT(3)</f>
        <v>65.982887907385802</v>
      </c>
      <c r="J29" s="80">
        <f>D29/G29/SQRT(3)</f>
        <v>219.94295969128603</v>
      </c>
      <c r="K29" s="82" t="s">
        <v>35</v>
      </c>
      <c r="L29" s="23">
        <v>1481.8320000000001</v>
      </c>
      <c r="M29" s="23">
        <v>692.8</v>
      </c>
      <c r="N29" s="23">
        <f t="shared" si="3"/>
        <v>1635.7866352993597</v>
      </c>
      <c r="O29" s="19">
        <f>N29/$D29</f>
        <v>0.40894665882483994</v>
      </c>
      <c r="P29" s="79">
        <f>N31/$D29</f>
        <v>0.56831242838424711</v>
      </c>
      <c r="Q29" s="197">
        <v>42384</v>
      </c>
      <c r="R29" s="23">
        <v>1656.6000000000001</v>
      </c>
      <c r="S29" s="23">
        <v>702.4</v>
      </c>
      <c r="T29" s="23">
        <f t="shared" ref="T29:T31" si="4">SQRT(R29^2+S29^2)</f>
        <v>1799.3580299651319</v>
      </c>
      <c r="U29" s="19">
        <f>T29/$D29</f>
        <v>0.44983950749128299</v>
      </c>
      <c r="V29" s="90">
        <f>T31/$D29</f>
        <v>0.61205801411630911</v>
      </c>
    </row>
    <row r="30" spans="1:22">
      <c r="A30" s="237"/>
      <c r="B30" s="4" t="s">
        <v>1</v>
      </c>
      <c r="C30" s="4" t="s">
        <v>26</v>
      </c>
      <c r="D30" s="24">
        <v>4000</v>
      </c>
      <c r="E30" s="32" t="s">
        <v>36</v>
      </c>
      <c r="F30" s="32">
        <v>35</v>
      </c>
      <c r="G30" s="32">
        <v>11</v>
      </c>
      <c r="H30" s="4" t="s">
        <v>36</v>
      </c>
      <c r="I30" s="4">
        <f>D30/F30/SQRT(3)</f>
        <v>65.982887907385802</v>
      </c>
      <c r="J30" s="34">
        <f>D30/G30/SQRT(3)</f>
        <v>209.9455524325912</v>
      </c>
      <c r="K30" s="83" t="s">
        <v>24</v>
      </c>
      <c r="L30" s="24">
        <v>565.21199999999999</v>
      </c>
      <c r="M30" s="24">
        <v>300</v>
      </c>
      <c r="N30" s="24">
        <f t="shared" si="3"/>
        <v>639.89421386976142</v>
      </c>
      <c r="O30" s="20">
        <f>N30/$D30</f>
        <v>0.15997355346744035</v>
      </c>
      <c r="P30" s="78">
        <f>N31/$D30</f>
        <v>0.56831242838424711</v>
      </c>
      <c r="Q30" s="198"/>
      <c r="R30" s="24">
        <v>582.00400000000002</v>
      </c>
      <c r="S30" s="24">
        <v>317.60000000000002</v>
      </c>
      <c r="T30" s="24">
        <f t="shared" si="4"/>
        <v>663.02218365300575</v>
      </c>
      <c r="U30" s="20">
        <f>T30/$D30</f>
        <v>0.16575554591325145</v>
      </c>
      <c r="V30" s="91">
        <f>T31/$D30</f>
        <v>0.61205801411630911</v>
      </c>
    </row>
    <row r="31" spans="1:22" ht="13.5" thickBot="1">
      <c r="A31" s="238"/>
      <c r="B31" s="6" t="s">
        <v>2</v>
      </c>
      <c r="C31" s="6"/>
      <c r="D31" s="27"/>
      <c r="E31" s="33"/>
      <c r="F31" s="33"/>
      <c r="G31" s="33"/>
      <c r="H31" s="6"/>
      <c r="I31" s="6"/>
      <c r="J31" s="81"/>
      <c r="K31" s="48" t="s">
        <v>24</v>
      </c>
      <c r="L31" s="67">
        <v>2027.9359999999999</v>
      </c>
      <c r="M31" s="67">
        <v>1027.2</v>
      </c>
      <c r="N31" s="62">
        <f t="shared" si="3"/>
        <v>2273.2497135369886</v>
      </c>
      <c r="O31" s="20"/>
      <c r="P31" s="60"/>
      <c r="Q31" s="199"/>
      <c r="R31" s="67">
        <v>2235.0479999999998</v>
      </c>
      <c r="S31" s="67">
        <v>999.2</v>
      </c>
      <c r="T31" s="67">
        <f t="shared" si="4"/>
        <v>2448.2320564652364</v>
      </c>
      <c r="U31" s="28"/>
      <c r="V31" s="73"/>
    </row>
    <row r="32" spans="1:22">
      <c r="A32" s="236" t="s">
        <v>147</v>
      </c>
      <c r="B32" s="1" t="s">
        <v>0</v>
      </c>
      <c r="C32" s="1" t="s">
        <v>27</v>
      </c>
      <c r="D32" s="23">
        <v>2500</v>
      </c>
      <c r="E32" s="31" t="s">
        <v>36</v>
      </c>
      <c r="F32" s="31">
        <v>35</v>
      </c>
      <c r="G32" s="31">
        <v>10.5</v>
      </c>
      <c r="H32" s="1" t="s">
        <v>36</v>
      </c>
      <c r="I32" s="1">
        <f>D32/F32/SQRT(3)</f>
        <v>41.239304942116128</v>
      </c>
      <c r="J32" s="80">
        <f>D32/G32/SQRT(3)</f>
        <v>137.46434980705376</v>
      </c>
      <c r="K32" s="82"/>
      <c r="L32" s="23">
        <v>750</v>
      </c>
      <c r="M32" s="23">
        <v>380</v>
      </c>
      <c r="N32" s="23">
        <f t="shared" si="3"/>
        <v>840.77345343439572</v>
      </c>
      <c r="O32" s="19">
        <f>N32/$D32</f>
        <v>0.33630938137375826</v>
      </c>
      <c r="P32" s="79">
        <f>N34/$D32</f>
        <v>0.51519316765655965</v>
      </c>
      <c r="Q32" s="184"/>
      <c r="R32" s="154"/>
      <c r="S32" s="154"/>
      <c r="T32" s="154"/>
      <c r="U32" s="154"/>
      <c r="V32" s="155"/>
    </row>
    <row r="33" spans="1:22">
      <c r="A33" s="237"/>
      <c r="B33" s="4" t="s">
        <v>1</v>
      </c>
      <c r="C33" s="4" t="s">
        <v>27</v>
      </c>
      <c r="D33" s="24">
        <v>2500</v>
      </c>
      <c r="E33" s="32" t="s">
        <v>36</v>
      </c>
      <c r="F33" s="32">
        <v>35</v>
      </c>
      <c r="G33" s="32">
        <v>10.5</v>
      </c>
      <c r="H33" s="4" t="s">
        <v>36</v>
      </c>
      <c r="I33" s="4">
        <f>D33/F33/SQRT(3)</f>
        <v>41.239304942116128</v>
      </c>
      <c r="J33" s="34">
        <f>D33/G33/SQRT(3)</f>
        <v>137.46434980705376</v>
      </c>
      <c r="K33" s="83"/>
      <c r="L33" s="24">
        <v>400</v>
      </c>
      <c r="M33" s="24">
        <v>200</v>
      </c>
      <c r="N33" s="24">
        <f t="shared" si="3"/>
        <v>447.21359549995793</v>
      </c>
      <c r="O33" s="20">
        <f>N33/$D33</f>
        <v>0.17888543819998318</v>
      </c>
      <c r="P33" s="78">
        <f>N34/$D33</f>
        <v>0.51519316765655965</v>
      </c>
      <c r="Q33" s="184"/>
      <c r="R33" s="154"/>
      <c r="S33" s="154"/>
      <c r="T33" s="154"/>
      <c r="U33" s="154"/>
      <c r="V33" s="155"/>
    </row>
    <row r="34" spans="1:22" ht="13.5" thickBot="1">
      <c r="A34" s="238"/>
      <c r="B34" s="6" t="s">
        <v>2</v>
      </c>
      <c r="C34" s="6"/>
      <c r="D34" s="27"/>
      <c r="E34" s="33"/>
      <c r="F34" s="33"/>
      <c r="G34" s="33"/>
      <c r="H34" s="6"/>
      <c r="I34" s="6"/>
      <c r="J34" s="81"/>
      <c r="K34" s="48"/>
      <c r="L34" s="67">
        <v>1150</v>
      </c>
      <c r="M34" s="67">
        <v>580</v>
      </c>
      <c r="N34" s="62">
        <f t="shared" si="3"/>
        <v>1287.9829191413992</v>
      </c>
      <c r="O34" s="20"/>
      <c r="P34" s="60"/>
      <c r="Q34" s="184"/>
      <c r="R34" s="154"/>
      <c r="S34" s="154"/>
      <c r="T34" s="154"/>
      <c r="U34" s="154"/>
      <c r="V34" s="155"/>
    </row>
    <row r="35" spans="1:22" ht="13.5" thickBot="1">
      <c r="A35" s="49" t="s">
        <v>215</v>
      </c>
      <c r="B35" s="119" t="s">
        <v>0</v>
      </c>
      <c r="C35" s="119" t="s">
        <v>27</v>
      </c>
      <c r="D35" s="120">
        <v>2500</v>
      </c>
      <c r="E35" s="121" t="s">
        <v>36</v>
      </c>
      <c r="F35" s="121">
        <v>35</v>
      </c>
      <c r="G35" s="121">
        <v>10.5</v>
      </c>
      <c r="H35" s="119" t="s">
        <v>36</v>
      </c>
      <c r="I35" s="119">
        <f>D35/F35/SQRT(3)</f>
        <v>41.239304942116128</v>
      </c>
      <c r="J35" s="122">
        <f>D35/G35/SQRT(3)</f>
        <v>137.46434980705376</v>
      </c>
      <c r="K35" s="47"/>
      <c r="L35" s="64">
        <v>130</v>
      </c>
      <c r="M35" s="64">
        <v>50</v>
      </c>
      <c r="N35" s="64">
        <f t="shared" si="3"/>
        <v>139.28388277184121</v>
      </c>
      <c r="O35" s="16">
        <f>N35/$D35</f>
        <v>5.5713553108736484E-2</v>
      </c>
      <c r="P35" s="59" t="s">
        <v>36</v>
      </c>
      <c r="Q35" s="184"/>
      <c r="R35" s="154"/>
      <c r="S35" s="154"/>
      <c r="T35" s="154"/>
      <c r="U35" s="154"/>
      <c r="V35" s="155"/>
    </row>
    <row r="36" spans="1:22">
      <c r="A36" s="233" t="s">
        <v>69</v>
      </c>
      <c r="B36" s="114" t="s">
        <v>0</v>
      </c>
      <c r="C36" s="114" t="s">
        <v>70</v>
      </c>
      <c r="D36" s="87">
        <v>40500</v>
      </c>
      <c r="E36" s="115">
        <v>112</v>
      </c>
      <c r="F36" s="115">
        <v>38.5</v>
      </c>
      <c r="G36" s="115">
        <v>6.6</v>
      </c>
      <c r="H36" s="1">
        <f>D36/E36/SQRT(3)</f>
        <v>208.77398126946289</v>
      </c>
      <c r="I36" s="1">
        <f>D36/F36/SQRT(3)</f>
        <v>607.34249096571023</v>
      </c>
      <c r="J36" s="80">
        <f>D36/G36/SQRT(3)</f>
        <v>3542.8311972999768</v>
      </c>
      <c r="K36" s="45" t="s">
        <v>17</v>
      </c>
      <c r="L36" s="23">
        <v>29732</v>
      </c>
      <c r="M36" s="23">
        <v>17128</v>
      </c>
      <c r="N36" s="23">
        <f t="shared" si="3"/>
        <v>34312.682902973356</v>
      </c>
      <c r="O36" s="19">
        <f>N36/$D36</f>
        <v>0.84722673834502116</v>
      </c>
      <c r="P36" s="79">
        <f>N38/$D36</f>
        <v>1.0449814189848547</v>
      </c>
      <c r="Q36" s="184"/>
      <c r="R36" s="154"/>
      <c r="S36" s="154"/>
      <c r="T36" s="154"/>
      <c r="U36" s="154"/>
      <c r="V36" s="155"/>
    </row>
    <row r="37" spans="1:22">
      <c r="A37" s="234"/>
      <c r="B37" s="116" t="s">
        <v>1</v>
      </c>
      <c r="C37" s="116" t="s">
        <v>29</v>
      </c>
      <c r="D37" s="117">
        <v>40000</v>
      </c>
      <c r="E37" s="118">
        <v>115</v>
      </c>
      <c r="F37" s="118">
        <v>38.5</v>
      </c>
      <c r="G37" s="118">
        <v>6.6</v>
      </c>
      <c r="H37" s="4">
        <f>D37/E37/SQRT(3)</f>
        <v>200.81748493552203</v>
      </c>
      <c r="I37" s="4">
        <f>D37/F37/SQRT(3)</f>
        <v>599.84443552168909</v>
      </c>
      <c r="J37" s="34">
        <f>D37/G37/SQRT(3)</f>
        <v>3499.0925405431867</v>
      </c>
      <c r="K37" s="46" t="s">
        <v>17</v>
      </c>
      <c r="L37" s="24">
        <v>7286.7486476898202</v>
      </c>
      <c r="M37" s="24">
        <v>3384.0100765228199</v>
      </c>
      <c r="N37" s="24">
        <f t="shared" si="3"/>
        <v>8034.1913129211334</v>
      </c>
      <c r="O37" s="20">
        <f>N37/$D37</f>
        <v>0.20085478282302835</v>
      </c>
      <c r="P37" s="78">
        <f>N38/$D37</f>
        <v>1.0580436867221654</v>
      </c>
      <c r="Q37" s="184"/>
      <c r="R37" s="154"/>
      <c r="S37" s="154"/>
      <c r="T37" s="154"/>
      <c r="U37" s="154"/>
      <c r="V37" s="155"/>
    </row>
    <row r="38" spans="1:22" ht="13.5" thickBot="1">
      <c r="A38" s="234"/>
      <c r="B38" s="116" t="s">
        <v>2</v>
      </c>
      <c r="C38" s="116"/>
      <c r="D38" s="117"/>
      <c r="E38" s="118"/>
      <c r="F38" s="118"/>
      <c r="G38" s="118"/>
      <c r="H38" s="4"/>
      <c r="I38" s="4"/>
      <c r="J38" s="34"/>
      <c r="K38" s="46" t="s">
        <v>17</v>
      </c>
      <c r="L38" s="62">
        <v>37018.748647689819</v>
      </c>
      <c r="M38" s="62">
        <v>20512.01007652282</v>
      </c>
      <c r="N38" s="62">
        <f t="shared" si="3"/>
        <v>42321.747468886613</v>
      </c>
      <c r="O38" s="20"/>
      <c r="P38" s="60"/>
      <c r="Q38" s="184"/>
      <c r="R38" s="154"/>
      <c r="S38" s="154"/>
      <c r="T38" s="154"/>
      <c r="U38" s="154"/>
      <c r="V38" s="155"/>
    </row>
    <row r="39" spans="1:22">
      <c r="A39" s="233" t="s">
        <v>76</v>
      </c>
      <c r="B39" s="1" t="s">
        <v>0</v>
      </c>
      <c r="C39" s="1" t="s">
        <v>29</v>
      </c>
      <c r="D39" s="23">
        <v>10000</v>
      </c>
      <c r="E39" s="31">
        <v>115</v>
      </c>
      <c r="F39" s="31">
        <v>38.5</v>
      </c>
      <c r="G39" s="31">
        <v>11</v>
      </c>
      <c r="H39" s="1">
        <f>D39/E39/SQRT(3)</f>
        <v>50.204371233880508</v>
      </c>
      <c r="I39" s="1">
        <f>D39/F39/SQRT(3)</f>
        <v>149.96110888042227</v>
      </c>
      <c r="J39" s="80">
        <f>D39/G39/SQRT(3)</f>
        <v>524.86388108147798</v>
      </c>
      <c r="K39" s="82" t="s">
        <v>22</v>
      </c>
      <c r="L39" s="23">
        <v>4165.76</v>
      </c>
      <c r="M39" s="23">
        <v>1628.8</v>
      </c>
      <c r="N39" s="23">
        <f t="shared" si="3"/>
        <v>4472.8677397839529</v>
      </c>
      <c r="O39" s="19">
        <f>N39/$D39</f>
        <v>0.44728677397839528</v>
      </c>
      <c r="P39" s="79">
        <f>N41/$D39</f>
        <v>1.0338294872482601</v>
      </c>
      <c r="Q39" s="197">
        <v>42381</v>
      </c>
      <c r="R39" s="23">
        <v>8492.4050000000007</v>
      </c>
      <c r="S39" s="23">
        <v>2128</v>
      </c>
      <c r="T39" s="23">
        <f t="shared" ref="T39:T41" si="5">SQRT(R39^2+S39^2)</f>
        <v>8754.9601189282985</v>
      </c>
      <c r="U39" s="19">
        <f>T39/$D39</f>
        <v>0.87549601189282988</v>
      </c>
      <c r="V39" s="90">
        <f>T41/$D39</f>
        <v>1.5644015561872213</v>
      </c>
    </row>
    <row r="40" spans="1:22">
      <c r="A40" s="234"/>
      <c r="B40" s="4" t="s">
        <v>1</v>
      </c>
      <c r="C40" s="4" t="s">
        <v>29</v>
      </c>
      <c r="D40" s="24">
        <v>10000</v>
      </c>
      <c r="E40" s="32">
        <v>115</v>
      </c>
      <c r="F40" s="32">
        <v>38.5</v>
      </c>
      <c r="G40" s="32">
        <v>11</v>
      </c>
      <c r="H40" s="4">
        <f>D40/E40/SQRT(3)</f>
        <v>50.204371233880508</v>
      </c>
      <c r="I40" s="4">
        <f>D40/F40/SQRT(3)</f>
        <v>149.96110888042227</v>
      </c>
      <c r="J40" s="34">
        <f>D40/G40/SQRT(3)</f>
        <v>524.86388108147798</v>
      </c>
      <c r="K40" s="83" t="s">
        <v>4</v>
      </c>
      <c r="L40" s="24">
        <v>5886.1200000000008</v>
      </c>
      <c r="M40" s="24">
        <v>1727.2</v>
      </c>
      <c r="N40" s="24">
        <f t="shared" si="3"/>
        <v>6134.2993482874645</v>
      </c>
      <c r="O40" s="20">
        <f>N40/$D40</f>
        <v>0.61342993482874641</v>
      </c>
      <c r="P40" s="78">
        <f>N41/$D40</f>
        <v>1.0338294872482601</v>
      </c>
      <c r="Q40" s="198"/>
      <c r="R40" s="24">
        <v>7264.2</v>
      </c>
      <c r="S40" s="24">
        <v>1761.6000000000001</v>
      </c>
      <c r="T40" s="24">
        <f t="shared" si="5"/>
        <v>7474.7465642655743</v>
      </c>
      <c r="U40" s="20">
        <f>T40/$D40</f>
        <v>0.74747465642655742</v>
      </c>
      <c r="V40" s="91">
        <f>T41/$D40</f>
        <v>1.5644015561872213</v>
      </c>
    </row>
    <row r="41" spans="1:22" ht="13.5" thickBot="1">
      <c r="A41" s="235"/>
      <c r="B41" s="6" t="s">
        <v>2</v>
      </c>
      <c r="C41" s="6"/>
      <c r="D41" s="27"/>
      <c r="E41" s="33"/>
      <c r="F41" s="33"/>
      <c r="G41" s="33"/>
      <c r="H41" s="6"/>
      <c r="I41" s="6"/>
      <c r="J41" s="81"/>
      <c r="K41" s="48" t="s">
        <v>4</v>
      </c>
      <c r="L41" s="67">
        <v>9834.4800000000014</v>
      </c>
      <c r="M41" s="67">
        <v>3188</v>
      </c>
      <c r="N41" s="62">
        <f t="shared" si="3"/>
        <v>10338.2948724826</v>
      </c>
      <c r="O41" s="20"/>
      <c r="P41" s="60"/>
      <c r="Q41" s="199"/>
      <c r="R41" s="67">
        <v>15259.49</v>
      </c>
      <c r="S41" s="67">
        <v>3447.2000000000003</v>
      </c>
      <c r="T41" s="67">
        <f t="shared" si="5"/>
        <v>15644.015561872213</v>
      </c>
      <c r="U41" s="28"/>
      <c r="V41" s="73"/>
    </row>
    <row r="42" spans="1:22">
      <c r="A42" s="233" t="s">
        <v>68</v>
      </c>
      <c r="B42" s="1" t="s">
        <v>0</v>
      </c>
      <c r="C42" s="1" t="s">
        <v>28</v>
      </c>
      <c r="D42" s="23">
        <v>16000</v>
      </c>
      <c r="E42" s="31">
        <v>115</v>
      </c>
      <c r="F42" s="31" t="s">
        <v>36</v>
      </c>
      <c r="G42" s="31">
        <v>11</v>
      </c>
      <c r="H42" s="1">
        <f>D42/E42/SQRT(3)</f>
        <v>80.326993974208804</v>
      </c>
      <c r="I42" s="1" t="s">
        <v>36</v>
      </c>
      <c r="J42" s="80">
        <f>D42/G42/SQRT(3)</f>
        <v>839.7822097303648</v>
      </c>
      <c r="K42" s="82" t="s">
        <v>35</v>
      </c>
      <c r="L42" s="23">
        <v>2016</v>
      </c>
      <c r="M42" s="23">
        <v>304</v>
      </c>
      <c r="N42" s="23">
        <f t="shared" si="3"/>
        <v>2038.7917990810145</v>
      </c>
      <c r="O42" s="19">
        <f>N42/$D42</f>
        <v>0.12742448744256341</v>
      </c>
      <c r="P42" s="79">
        <f>N44/$D42</f>
        <v>0.19386141957594347</v>
      </c>
      <c r="Q42" s="197">
        <v>42381</v>
      </c>
      <c r="R42" s="23">
        <v>2256</v>
      </c>
      <c r="S42" s="23">
        <v>288</v>
      </c>
      <c r="T42" s="23">
        <f>SQRT(R42^2+S42^2)</f>
        <v>2274.3086861725697</v>
      </c>
      <c r="U42" s="19">
        <f>T42/$D42</f>
        <v>0.14214429288578562</v>
      </c>
      <c r="V42" s="90">
        <f>T44/$D42</f>
        <v>0.23016475077648185</v>
      </c>
    </row>
    <row r="43" spans="1:22">
      <c r="A43" s="234"/>
      <c r="B43" s="4" t="s">
        <v>1</v>
      </c>
      <c r="C43" s="4" t="s">
        <v>28</v>
      </c>
      <c r="D43" s="24">
        <v>16000</v>
      </c>
      <c r="E43" s="32">
        <v>115</v>
      </c>
      <c r="F43" s="32" t="s">
        <v>36</v>
      </c>
      <c r="G43" s="32">
        <v>11</v>
      </c>
      <c r="H43" s="4">
        <f>D43/E43/SQRT(3)</f>
        <v>80.326993974208804</v>
      </c>
      <c r="I43" s="4" t="s">
        <v>36</v>
      </c>
      <c r="J43" s="34">
        <f>D43/G43/SQRT(3)</f>
        <v>839.7822097303648</v>
      </c>
      <c r="K43" s="83" t="s">
        <v>35</v>
      </c>
      <c r="L43" s="24">
        <v>1024</v>
      </c>
      <c r="M43" s="24">
        <v>312</v>
      </c>
      <c r="N43" s="24">
        <f t="shared" si="3"/>
        <v>1070.4765294017427</v>
      </c>
      <c r="O43" s="20">
        <f>N43/$D43</f>
        <v>6.6904783087608916E-2</v>
      </c>
      <c r="P43" s="78">
        <f>N44/$D43</f>
        <v>0.19386141957594347</v>
      </c>
      <c r="Q43" s="198"/>
      <c r="R43" s="24">
        <v>1372</v>
      </c>
      <c r="S43" s="24">
        <v>344</v>
      </c>
      <c r="T43" s="24">
        <f>SQRT(R43^2+S43^2)</f>
        <v>1414.4680979081854</v>
      </c>
      <c r="U43" s="20">
        <f>T43/$D43</f>
        <v>8.8404256119261587E-2</v>
      </c>
      <c r="V43" s="91">
        <f>T44/$D43</f>
        <v>0.23016475077648185</v>
      </c>
    </row>
    <row r="44" spans="1:22" ht="13.5" thickBot="1">
      <c r="A44" s="235"/>
      <c r="B44" s="6" t="s">
        <v>2</v>
      </c>
      <c r="C44" s="6"/>
      <c r="D44" s="27"/>
      <c r="E44" s="33"/>
      <c r="F44" s="33"/>
      <c r="G44" s="33"/>
      <c r="H44" s="6"/>
      <c r="I44" s="6"/>
      <c r="J44" s="81"/>
      <c r="K44" s="48" t="s">
        <v>35</v>
      </c>
      <c r="L44" s="67">
        <v>3040</v>
      </c>
      <c r="M44" s="67">
        <v>616</v>
      </c>
      <c r="N44" s="62">
        <f t="shared" si="3"/>
        <v>3101.7827132150956</v>
      </c>
      <c r="O44" s="20"/>
      <c r="P44" s="60"/>
      <c r="Q44" s="199"/>
      <c r="R44" s="67">
        <v>3628</v>
      </c>
      <c r="S44" s="67">
        <v>632</v>
      </c>
      <c r="T44" s="67">
        <f>SQRT(R44^2+S44^2)</f>
        <v>3682.6360124237094</v>
      </c>
      <c r="U44" s="28"/>
      <c r="V44" s="73"/>
    </row>
    <row r="45" spans="1:22" ht="26.25" thickBot="1">
      <c r="A45" s="21" t="s">
        <v>174</v>
      </c>
      <c r="B45" s="15" t="s">
        <v>0</v>
      </c>
      <c r="C45" s="15" t="s">
        <v>70</v>
      </c>
      <c r="D45" s="25">
        <v>10000</v>
      </c>
      <c r="E45" s="22">
        <v>110</v>
      </c>
      <c r="F45" s="22">
        <v>38.5</v>
      </c>
      <c r="G45" s="22">
        <v>6.6</v>
      </c>
      <c r="H45" s="14">
        <f>D45/E45/SQRT(3)</f>
        <v>52.4863881081478</v>
      </c>
      <c r="I45" s="15">
        <f>D45/F45/SQRT(3)</f>
        <v>149.96110888042227</v>
      </c>
      <c r="J45" s="35">
        <f>D45/G45/SQRT(3)</f>
        <v>874.77313513579668</v>
      </c>
      <c r="K45" s="47" t="s">
        <v>173</v>
      </c>
      <c r="L45" s="64">
        <v>3686.0159999999996</v>
      </c>
      <c r="M45" s="64">
        <v>1524.96</v>
      </c>
      <c r="N45" s="64">
        <f>SQRT(L45^2+M45^2)</f>
        <v>3989.0120272889626</v>
      </c>
      <c r="O45" s="16">
        <f>N45/$D45</f>
        <v>0.39890120272889629</v>
      </c>
      <c r="P45" s="59" t="s">
        <v>36</v>
      </c>
      <c r="Q45" s="152">
        <v>42426</v>
      </c>
      <c r="R45" s="64">
        <v>4450.24</v>
      </c>
      <c r="S45" s="64">
        <v>1906.56</v>
      </c>
      <c r="T45" s="64">
        <f>SQRT(R45^2+S45^2)</f>
        <v>4841.4467973117289</v>
      </c>
      <c r="U45" s="16">
        <f>T45/$D45</f>
        <v>0.48414467973117287</v>
      </c>
      <c r="V45" s="151" t="s">
        <v>36</v>
      </c>
    </row>
    <row r="46" spans="1:22">
      <c r="A46" s="233" t="s">
        <v>206</v>
      </c>
      <c r="B46" s="1" t="s">
        <v>0</v>
      </c>
      <c r="C46" s="1" t="s">
        <v>28</v>
      </c>
      <c r="D46" s="23">
        <v>10000</v>
      </c>
      <c r="E46" s="31">
        <v>115</v>
      </c>
      <c r="F46" s="31" t="s">
        <v>36</v>
      </c>
      <c r="G46" s="31">
        <v>11</v>
      </c>
      <c r="H46" s="1">
        <f>D46/E46/SQRT(3)</f>
        <v>50.204371233880508</v>
      </c>
      <c r="I46" s="1" t="s">
        <v>36</v>
      </c>
      <c r="J46" s="80">
        <f>D46/G46/SQRT(3)</f>
        <v>524.86388108147798</v>
      </c>
      <c r="K46" s="82"/>
      <c r="L46" s="23">
        <v>1600</v>
      </c>
      <c r="M46" s="23">
        <v>600</v>
      </c>
      <c r="N46" s="23">
        <f t="shared" ref="N46:N54" si="6">SQRT(L46^2+M46^2)</f>
        <v>1708.8007490635061</v>
      </c>
      <c r="O46" s="19">
        <f>N46/$D46</f>
        <v>0.17088007490635063</v>
      </c>
      <c r="P46" s="79">
        <f>N48/$D46</f>
        <v>0.2173131381210073</v>
      </c>
      <c r="Q46" s="184"/>
      <c r="R46" s="154"/>
      <c r="S46" s="154"/>
      <c r="T46" s="154"/>
      <c r="U46" s="154"/>
      <c r="V46" s="155"/>
    </row>
    <row r="47" spans="1:22">
      <c r="A47" s="234"/>
      <c r="B47" s="4" t="s">
        <v>1</v>
      </c>
      <c r="C47" s="4" t="s">
        <v>28</v>
      </c>
      <c r="D47" s="24">
        <v>10000</v>
      </c>
      <c r="E47" s="32">
        <v>115</v>
      </c>
      <c r="F47" s="32" t="s">
        <v>36</v>
      </c>
      <c r="G47" s="32">
        <v>11</v>
      </c>
      <c r="H47" s="4">
        <f>D47/E47/SQRT(3)</f>
        <v>50.204371233880508</v>
      </c>
      <c r="I47" s="4" t="s">
        <v>36</v>
      </c>
      <c r="J47" s="34">
        <f>D47/G47/SQRT(3)</f>
        <v>524.86388108147798</v>
      </c>
      <c r="K47" s="83"/>
      <c r="L47" s="24">
        <v>400</v>
      </c>
      <c r="M47" s="24">
        <v>250</v>
      </c>
      <c r="N47" s="24">
        <f t="shared" si="6"/>
        <v>471.69905660283018</v>
      </c>
      <c r="O47" s="20">
        <f>N47/$D47</f>
        <v>4.7169905660283021E-2</v>
      </c>
      <c r="P47" s="78">
        <f>N48/$D47</f>
        <v>0.2173131381210073</v>
      </c>
      <c r="Q47" s="184"/>
      <c r="R47" s="154"/>
      <c r="S47" s="154"/>
      <c r="T47" s="154"/>
      <c r="U47" s="154"/>
      <c r="V47" s="155"/>
    </row>
    <row r="48" spans="1:22" ht="13.5" thickBot="1">
      <c r="A48" s="235"/>
      <c r="B48" s="6" t="s">
        <v>2</v>
      </c>
      <c r="C48" s="6"/>
      <c r="D48" s="27"/>
      <c r="E48" s="33"/>
      <c r="F48" s="33"/>
      <c r="G48" s="33"/>
      <c r="H48" s="6"/>
      <c r="I48" s="6"/>
      <c r="J48" s="81"/>
      <c r="K48" s="48"/>
      <c r="L48" s="67">
        <v>2000</v>
      </c>
      <c r="M48" s="67">
        <v>850</v>
      </c>
      <c r="N48" s="62">
        <f t="shared" si="6"/>
        <v>2173.131381210073</v>
      </c>
      <c r="O48" s="20"/>
      <c r="P48" s="60"/>
      <c r="Q48" s="184"/>
      <c r="R48" s="154"/>
      <c r="S48" s="154"/>
      <c r="T48" s="154"/>
      <c r="U48" s="154"/>
      <c r="V48" s="155"/>
    </row>
    <row r="49" spans="1:22" ht="26.25" thickBot="1">
      <c r="A49" s="21" t="s">
        <v>148</v>
      </c>
      <c r="B49" s="15" t="s">
        <v>0</v>
      </c>
      <c r="C49" s="15" t="s">
        <v>100</v>
      </c>
      <c r="D49" s="25">
        <v>6300</v>
      </c>
      <c r="E49" s="22">
        <v>115</v>
      </c>
      <c r="F49" s="22">
        <v>38.5</v>
      </c>
      <c r="G49" s="22">
        <v>11</v>
      </c>
      <c r="H49" s="14">
        <f>D49/E49/SQRT(3)</f>
        <v>31.628753877344717</v>
      </c>
      <c r="I49" s="15">
        <f>D49/F49/SQRT(3)</f>
        <v>94.475498594666036</v>
      </c>
      <c r="J49" s="35">
        <f>D49/G49/SQRT(3)</f>
        <v>330.66424508133116</v>
      </c>
      <c r="K49" s="47" t="s">
        <v>35</v>
      </c>
      <c r="L49" s="64">
        <v>1046.2</v>
      </c>
      <c r="M49" s="64">
        <v>367.2</v>
      </c>
      <c r="N49" s="64">
        <f t="shared" si="6"/>
        <v>1108.7697145936122</v>
      </c>
      <c r="O49" s="16">
        <f>N49/$D49</f>
        <v>0.17599519279263687</v>
      </c>
      <c r="P49" s="59" t="s">
        <v>36</v>
      </c>
      <c r="Q49" s="184"/>
      <c r="R49" s="154"/>
      <c r="S49" s="154"/>
      <c r="T49" s="154"/>
      <c r="U49" s="154"/>
      <c r="V49" s="155"/>
    </row>
    <row r="50" spans="1:22">
      <c r="A50" s="236" t="s">
        <v>149</v>
      </c>
      <c r="B50" s="1" t="s">
        <v>0</v>
      </c>
      <c r="C50" s="1" t="s">
        <v>27</v>
      </c>
      <c r="D50" s="23">
        <v>1600</v>
      </c>
      <c r="E50" s="31" t="s">
        <v>36</v>
      </c>
      <c r="F50" s="31">
        <v>35</v>
      </c>
      <c r="G50" s="31">
        <v>10.5</v>
      </c>
      <c r="H50" s="1" t="s">
        <v>36</v>
      </c>
      <c r="I50" s="1">
        <f>D50/F50/SQRT(3)</f>
        <v>26.393155162954322</v>
      </c>
      <c r="J50" s="80">
        <f>D50/G50/SQRT(3)</f>
        <v>87.977183876514403</v>
      </c>
      <c r="K50" s="82"/>
      <c r="L50" s="23">
        <v>170</v>
      </c>
      <c r="M50" s="23">
        <v>100</v>
      </c>
      <c r="N50" s="23">
        <f t="shared" si="6"/>
        <v>197.23082923316019</v>
      </c>
      <c r="O50" s="19">
        <f>N50/$D50</f>
        <v>0.12326926827072512</v>
      </c>
      <c r="P50" s="79">
        <f>N52/$D50</f>
        <v>0.43611387561048781</v>
      </c>
      <c r="Q50" s="184"/>
      <c r="R50" s="154"/>
      <c r="S50" s="154"/>
      <c r="T50" s="154"/>
      <c r="U50" s="154"/>
      <c r="V50" s="155"/>
    </row>
    <row r="51" spans="1:22">
      <c r="A51" s="237"/>
      <c r="B51" s="4" t="s">
        <v>1</v>
      </c>
      <c r="C51" s="4" t="s">
        <v>27</v>
      </c>
      <c r="D51" s="24">
        <v>1600</v>
      </c>
      <c r="E51" s="32" t="s">
        <v>36</v>
      </c>
      <c r="F51" s="32">
        <v>35</v>
      </c>
      <c r="G51" s="32">
        <v>10.5</v>
      </c>
      <c r="H51" s="4" t="s">
        <v>36</v>
      </c>
      <c r="I51" s="4">
        <f>D51/F51/SQRT(3)</f>
        <v>26.393155162954322</v>
      </c>
      <c r="J51" s="34">
        <f>D51/G51/SQRT(3)</f>
        <v>87.977183876514403</v>
      </c>
      <c r="K51" s="83"/>
      <c r="L51" s="24">
        <v>460</v>
      </c>
      <c r="M51" s="24">
        <v>200</v>
      </c>
      <c r="N51" s="24">
        <f t="shared" si="6"/>
        <v>501.59744815937808</v>
      </c>
      <c r="O51" s="20">
        <f>N51/$D51</f>
        <v>0.3134984050996113</v>
      </c>
      <c r="P51" s="78">
        <f>N52/$D51</f>
        <v>0.43611387561048781</v>
      </c>
      <c r="Q51" s="184"/>
      <c r="R51" s="154"/>
      <c r="S51" s="154"/>
      <c r="T51" s="154"/>
      <c r="U51" s="154"/>
      <c r="V51" s="155"/>
    </row>
    <row r="52" spans="1:22" ht="13.5" thickBot="1">
      <c r="A52" s="238"/>
      <c r="B52" s="6" t="s">
        <v>2</v>
      </c>
      <c r="C52" s="6"/>
      <c r="D52" s="27"/>
      <c r="E52" s="33"/>
      <c r="F52" s="33"/>
      <c r="G52" s="33"/>
      <c r="H52" s="6"/>
      <c r="I52" s="6"/>
      <c r="J52" s="81"/>
      <c r="K52" s="48"/>
      <c r="L52" s="67">
        <v>630</v>
      </c>
      <c r="M52" s="67">
        <v>300</v>
      </c>
      <c r="N52" s="62">
        <f t="shared" si="6"/>
        <v>697.78220097678047</v>
      </c>
      <c r="O52" s="20"/>
      <c r="P52" s="60"/>
      <c r="Q52" s="184"/>
      <c r="R52" s="154"/>
      <c r="S52" s="154"/>
      <c r="T52" s="154"/>
      <c r="U52" s="154"/>
      <c r="V52" s="155"/>
    </row>
    <row r="53" spans="1:22">
      <c r="A53" s="236" t="s">
        <v>222</v>
      </c>
      <c r="B53" s="1" t="s">
        <v>0</v>
      </c>
      <c r="C53" s="1" t="s">
        <v>27</v>
      </c>
      <c r="D53" s="23">
        <v>2500</v>
      </c>
      <c r="E53" s="31" t="s">
        <v>36</v>
      </c>
      <c r="F53" s="31">
        <v>35</v>
      </c>
      <c r="G53" s="31">
        <v>10.5</v>
      </c>
      <c r="H53" s="1" t="s">
        <v>36</v>
      </c>
      <c r="I53" s="1">
        <f>D53/F53/SQRT(3)</f>
        <v>41.239304942116128</v>
      </c>
      <c r="J53" s="80">
        <f>D53/G53/SQRT(3)</f>
        <v>137.46434980705376</v>
      </c>
      <c r="K53" s="82" t="s">
        <v>253</v>
      </c>
      <c r="L53" s="23">
        <v>128.44888888888889</v>
      </c>
      <c r="M53" s="23">
        <v>99.2</v>
      </c>
      <c r="N53" s="23">
        <f t="shared" si="6"/>
        <v>162.29527737056961</v>
      </c>
      <c r="O53" s="19">
        <f>N53/$D53</f>
        <v>6.4918110948227845E-2</v>
      </c>
      <c r="P53" s="79">
        <f>N55/$D53</f>
        <v>0.41058276824178391</v>
      </c>
      <c r="Q53" s="197">
        <v>42377</v>
      </c>
      <c r="R53" s="23">
        <v>133.44444444444443</v>
      </c>
      <c r="S53" s="23">
        <v>112</v>
      </c>
      <c r="T53" s="23">
        <f t="shared" ref="T53:T58" si="7">SQRT(R53^2+S53^2)</f>
        <v>174.21658862773779</v>
      </c>
      <c r="U53" s="19">
        <f>T53/$D53</f>
        <v>6.9686635451095116E-2</v>
      </c>
      <c r="V53" s="90">
        <f>T55/$D53</f>
        <v>0.48241502279926962</v>
      </c>
    </row>
    <row r="54" spans="1:22">
      <c r="A54" s="237"/>
      <c r="B54" s="4" t="s">
        <v>1</v>
      </c>
      <c r="C54" s="4" t="s">
        <v>27</v>
      </c>
      <c r="D54" s="24">
        <v>2500</v>
      </c>
      <c r="E54" s="32" t="s">
        <v>36</v>
      </c>
      <c r="F54" s="32">
        <v>35</v>
      </c>
      <c r="G54" s="32">
        <v>10.5</v>
      </c>
      <c r="H54" s="4" t="s">
        <v>36</v>
      </c>
      <c r="I54" s="4">
        <f>D54/F54/SQRT(3)</f>
        <v>41.239304942116128</v>
      </c>
      <c r="J54" s="34">
        <f>D54/G54/SQRT(3)</f>
        <v>137.46434980705376</v>
      </c>
      <c r="K54" s="83" t="s">
        <v>4</v>
      </c>
      <c r="L54" s="24">
        <v>808.13333333333333</v>
      </c>
      <c r="M54" s="24">
        <v>362.4</v>
      </c>
      <c r="N54" s="24">
        <f t="shared" si="6"/>
        <v>885.67107011827159</v>
      </c>
      <c r="O54" s="20">
        <f>N54/$D54</f>
        <v>0.35426842804730863</v>
      </c>
      <c r="P54" s="78">
        <f>N55/$D54</f>
        <v>0.41058276824178391</v>
      </c>
      <c r="Q54" s="198"/>
      <c r="R54" s="24">
        <v>993.52111111111117</v>
      </c>
      <c r="S54" s="24">
        <v>340.8</v>
      </c>
      <c r="T54" s="24">
        <f t="shared" si="7"/>
        <v>1050.3470084802721</v>
      </c>
      <c r="U54" s="20">
        <f>T54/$D54</f>
        <v>0.42013880339210879</v>
      </c>
      <c r="V54" s="91">
        <f>T55/$D54</f>
        <v>0.48241502279926962</v>
      </c>
    </row>
    <row r="55" spans="1:22" ht="13.5" thickBot="1">
      <c r="A55" s="238"/>
      <c r="B55" s="6" t="s">
        <v>2</v>
      </c>
      <c r="C55" s="6"/>
      <c r="D55" s="27"/>
      <c r="E55" s="33"/>
      <c r="F55" s="33"/>
      <c r="G55" s="33"/>
      <c r="H55" s="6"/>
      <c r="I55" s="6"/>
      <c r="J55" s="81"/>
      <c r="K55" s="48" t="s">
        <v>4</v>
      </c>
      <c r="L55" s="67">
        <v>915.19111111111113</v>
      </c>
      <c r="M55" s="67">
        <v>464.79999999999995</v>
      </c>
      <c r="N55" s="62">
        <f>SQRT(L55^2+M55^2)</f>
        <v>1026.4569206044598</v>
      </c>
      <c r="O55" s="20"/>
      <c r="P55" s="60"/>
      <c r="Q55" s="199"/>
      <c r="R55" s="67">
        <v>1124.778888888889</v>
      </c>
      <c r="S55" s="67">
        <v>435.20000000000005</v>
      </c>
      <c r="T55" s="67">
        <f t="shared" si="7"/>
        <v>1206.0375569981741</v>
      </c>
      <c r="U55" s="28"/>
      <c r="V55" s="73"/>
    </row>
    <row r="56" spans="1:22">
      <c r="A56" s="236" t="s">
        <v>59</v>
      </c>
      <c r="B56" s="1" t="s">
        <v>0</v>
      </c>
      <c r="C56" s="1" t="s">
        <v>27</v>
      </c>
      <c r="D56" s="23">
        <v>6300</v>
      </c>
      <c r="E56" s="31" t="s">
        <v>36</v>
      </c>
      <c r="F56" s="31">
        <v>35</v>
      </c>
      <c r="G56" s="31">
        <v>10.5</v>
      </c>
      <c r="H56" s="1" t="s">
        <v>36</v>
      </c>
      <c r="I56" s="1">
        <f>D56/F56/SQRT(3)</f>
        <v>103.92304845413264</v>
      </c>
      <c r="J56" s="80">
        <f>D56/G56/SQRT(3)</f>
        <v>346.41016151377551</v>
      </c>
      <c r="K56" s="82" t="s">
        <v>4</v>
      </c>
      <c r="L56" s="23">
        <v>4048</v>
      </c>
      <c r="M56" s="23">
        <v>979.2</v>
      </c>
      <c r="N56" s="23">
        <f t="shared" ref="N56:N96" si="8">SQRT(L56^2+M56^2)</f>
        <v>4164.7492889728674</v>
      </c>
      <c r="O56" s="19">
        <f>N56/$D56</f>
        <v>0.6610713157099789</v>
      </c>
      <c r="P56" s="79">
        <f>N58/$D56</f>
        <v>1.3329435443091522</v>
      </c>
      <c r="Q56" s="197">
        <v>42381</v>
      </c>
      <c r="R56" s="23">
        <v>5015</v>
      </c>
      <c r="S56" s="23">
        <v>940.80000000000007</v>
      </c>
      <c r="T56" s="23">
        <f t="shared" si="7"/>
        <v>5102.4826937482112</v>
      </c>
      <c r="U56" s="19">
        <f>T56/$D56</f>
        <v>0.80991788789654151</v>
      </c>
      <c r="V56" s="90">
        <f>T58/$D56</f>
        <v>1.5959974640536903</v>
      </c>
    </row>
    <row r="57" spans="1:22">
      <c r="A57" s="237"/>
      <c r="B57" s="4" t="s">
        <v>1</v>
      </c>
      <c r="C57" s="4" t="s">
        <v>27</v>
      </c>
      <c r="D57" s="24">
        <v>6300</v>
      </c>
      <c r="E57" s="32" t="s">
        <v>36</v>
      </c>
      <c r="F57" s="32">
        <v>35</v>
      </c>
      <c r="G57" s="32">
        <v>10.5</v>
      </c>
      <c r="H57" s="4" t="s">
        <v>36</v>
      </c>
      <c r="I57" s="4">
        <f>D57/F57/SQRT(3)</f>
        <v>103.92304845413264</v>
      </c>
      <c r="J57" s="34">
        <f>D57/G57/SQRT(3)</f>
        <v>346.41016151377551</v>
      </c>
      <c r="K57" s="83" t="s">
        <v>5</v>
      </c>
      <c r="L57" s="24">
        <v>4146</v>
      </c>
      <c r="M57" s="24">
        <v>1206.4000000000001</v>
      </c>
      <c r="N57" s="24">
        <f t="shared" si="8"/>
        <v>4317.952866810846</v>
      </c>
      <c r="O57" s="20">
        <f>N57/$D57</f>
        <v>0.68538934393822948</v>
      </c>
      <c r="P57" s="78">
        <f>N58/$D57</f>
        <v>1.3329435443091522</v>
      </c>
      <c r="Q57" s="198"/>
      <c r="R57" s="24">
        <v>4827</v>
      </c>
      <c r="S57" s="24">
        <v>1116.8</v>
      </c>
      <c r="T57" s="24">
        <f t="shared" si="7"/>
        <v>4954.5101917343954</v>
      </c>
      <c r="U57" s="20">
        <f>T57/$D57</f>
        <v>0.78643018916418972</v>
      </c>
      <c r="V57" s="91">
        <f>T58/$D57</f>
        <v>1.5959974640536903</v>
      </c>
    </row>
    <row r="58" spans="1:22" ht="13.5" thickBot="1">
      <c r="A58" s="238"/>
      <c r="B58" s="6" t="s">
        <v>2</v>
      </c>
      <c r="C58" s="6"/>
      <c r="D58" s="27"/>
      <c r="E58" s="33"/>
      <c r="F58" s="33"/>
      <c r="G58" s="33"/>
      <c r="H58" s="6"/>
      <c r="I58" s="6"/>
      <c r="J58" s="81"/>
      <c r="K58" s="48" t="s">
        <v>4</v>
      </c>
      <c r="L58" s="67">
        <v>8109</v>
      </c>
      <c r="M58" s="67">
        <v>2182.4</v>
      </c>
      <c r="N58" s="62">
        <f t="shared" si="8"/>
        <v>8397.5443291476586</v>
      </c>
      <c r="O58" s="20"/>
      <c r="P58" s="60"/>
      <c r="Q58" s="199"/>
      <c r="R58" s="67">
        <v>9842</v>
      </c>
      <c r="S58" s="67">
        <v>2057.6</v>
      </c>
      <c r="T58" s="67">
        <f t="shared" si="7"/>
        <v>10054.784023538248</v>
      </c>
      <c r="U58" s="28"/>
      <c r="V58" s="73"/>
    </row>
    <row r="59" spans="1:22">
      <c r="A59" s="236" t="s">
        <v>150</v>
      </c>
      <c r="B59" s="1" t="s">
        <v>0</v>
      </c>
      <c r="C59" s="1" t="s">
        <v>27</v>
      </c>
      <c r="D59" s="23">
        <v>2500</v>
      </c>
      <c r="E59" s="31" t="s">
        <v>36</v>
      </c>
      <c r="F59" s="31">
        <v>35</v>
      </c>
      <c r="G59" s="31">
        <v>10.5</v>
      </c>
      <c r="H59" s="1" t="s">
        <v>36</v>
      </c>
      <c r="I59" s="1">
        <f>D59/F59/SQRT(3)</f>
        <v>41.239304942116128</v>
      </c>
      <c r="J59" s="80">
        <f>D59/G59/SQRT(3)</f>
        <v>137.46434980705376</v>
      </c>
      <c r="K59" s="82"/>
      <c r="L59" s="23">
        <v>340</v>
      </c>
      <c r="M59" s="23">
        <v>220</v>
      </c>
      <c r="N59" s="23">
        <f t="shared" si="8"/>
        <v>404.96913462633177</v>
      </c>
      <c r="O59" s="19">
        <f>N59/$D59</f>
        <v>0.16198765385053271</v>
      </c>
      <c r="P59" s="79">
        <f>N61/$D59</f>
        <v>0.3757658845611187</v>
      </c>
      <c r="Q59" s="184"/>
      <c r="R59" s="154"/>
      <c r="S59" s="154"/>
      <c r="T59" s="154"/>
      <c r="U59" s="154"/>
      <c r="V59" s="155"/>
    </row>
    <row r="60" spans="1:22">
      <c r="A60" s="237"/>
      <c r="B60" s="4" t="s">
        <v>1</v>
      </c>
      <c r="C60" s="4" t="s">
        <v>27</v>
      </c>
      <c r="D60" s="24">
        <v>2500</v>
      </c>
      <c r="E60" s="32" t="s">
        <v>36</v>
      </c>
      <c r="F60" s="32">
        <v>35</v>
      </c>
      <c r="G60" s="32">
        <v>10.5</v>
      </c>
      <c r="H60" s="4" t="s">
        <v>36</v>
      </c>
      <c r="I60" s="4">
        <f>D60/F60/SQRT(3)</f>
        <v>41.239304942116128</v>
      </c>
      <c r="J60" s="34">
        <f>D60/G60/SQRT(3)</f>
        <v>137.46434980705376</v>
      </c>
      <c r="K60" s="83"/>
      <c r="L60" s="24">
        <v>490</v>
      </c>
      <c r="M60" s="24">
        <v>220</v>
      </c>
      <c r="N60" s="24">
        <f t="shared" si="8"/>
        <v>537.12196007983141</v>
      </c>
      <c r="O60" s="20">
        <f>N60/$D60</f>
        <v>0.21484878403193255</v>
      </c>
      <c r="P60" s="78">
        <f>N61/$D60</f>
        <v>0.3757658845611187</v>
      </c>
      <c r="Q60" s="184"/>
      <c r="R60" s="154"/>
      <c r="S60" s="154"/>
      <c r="T60" s="154"/>
      <c r="U60" s="154"/>
      <c r="V60" s="155"/>
    </row>
    <row r="61" spans="1:22" ht="13.5" thickBot="1">
      <c r="A61" s="238"/>
      <c r="B61" s="6" t="s">
        <v>2</v>
      </c>
      <c r="C61" s="6"/>
      <c r="D61" s="27"/>
      <c r="E61" s="33"/>
      <c r="F61" s="33"/>
      <c r="G61" s="33"/>
      <c r="H61" s="6"/>
      <c r="I61" s="6"/>
      <c r="J61" s="81"/>
      <c r="K61" s="48"/>
      <c r="L61" s="67">
        <v>830</v>
      </c>
      <c r="M61" s="67">
        <v>440</v>
      </c>
      <c r="N61" s="62">
        <f t="shared" si="8"/>
        <v>939.4147114027968</v>
      </c>
      <c r="O61" s="20"/>
      <c r="P61" s="60"/>
      <c r="Q61" s="184"/>
      <c r="R61" s="154"/>
      <c r="S61" s="154"/>
      <c r="T61" s="154"/>
      <c r="U61" s="154"/>
      <c r="V61" s="155"/>
    </row>
    <row r="62" spans="1:22">
      <c r="A62" s="236" t="s">
        <v>247</v>
      </c>
      <c r="B62" s="1" t="s">
        <v>0</v>
      </c>
      <c r="C62" s="1" t="s">
        <v>26</v>
      </c>
      <c r="D62" s="23">
        <v>6300</v>
      </c>
      <c r="E62" s="31" t="s">
        <v>36</v>
      </c>
      <c r="F62" s="31">
        <v>35</v>
      </c>
      <c r="G62" s="31">
        <v>6.3</v>
      </c>
      <c r="H62" s="1" t="s">
        <v>36</v>
      </c>
      <c r="I62" s="1">
        <f>D62/F62/SQRT(3)</f>
        <v>103.92304845413264</v>
      </c>
      <c r="J62" s="80">
        <f>D62/G62/SQRT(3)</f>
        <v>577.35026918962581</v>
      </c>
      <c r="K62" s="82"/>
      <c r="L62" s="23">
        <v>0</v>
      </c>
      <c r="M62" s="23">
        <v>0</v>
      </c>
      <c r="N62" s="23">
        <f t="shared" si="8"/>
        <v>0</v>
      </c>
      <c r="O62" s="19">
        <f>N62/$D62</f>
        <v>0</v>
      </c>
      <c r="P62" s="79">
        <f>N64/$D62</f>
        <v>3.2795663669996915E-2</v>
      </c>
      <c r="Q62" s="184"/>
      <c r="R62" s="154"/>
      <c r="S62" s="154"/>
      <c r="T62" s="154"/>
      <c r="U62" s="154"/>
      <c r="V62" s="155"/>
    </row>
    <row r="63" spans="1:22">
      <c r="A63" s="237"/>
      <c r="B63" s="4" t="s">
        <v>1</v>
      </c>
      <c r="C63" s="4" t="s">
        <v>26</v>
      </c>
      <c r="D63" s="24">
        <v>6300</v>
      </c>
      <c r="E63" s="32" t="s">
        <v>36</v>
      </c>
      <c r="F63" s="32">
        <v>35</v>
      </c>
      <c r="G63" s="32">
        <v>6.3</v>
      </c>
      <c r="H63" s="4" t="s">
        <v>36</v>
      </c>
      <c r="I63" s="4">
        <f>D63/F63/SQRT(3)</f>
        <v>103.92304845413264</v>
      </c>
      <c r="J63" s="34">
        <f>D63/G63/SQRT(3)</f>
        <v>577.35026918962581</v>
      </c>
      <c r="K63" s="83" t="s">
        <v>171</v>
      </c>
      <c r="L63" s="24">
        <v>92.4</v>
      </c>
      <c r="M63" s="24">
        <v>184.8</v>
      </c>
      <c r="N63" s="24">
        <f t="shared" si="8"/>
        <v>206.61268112098057</v>
      </c>
      <c r="O63" s="20">
        <f>N63/$D63</f>
        <v>3.2795663669996915E-2</v>
      </c>
      <c r="P63" s="78">
        <f>N64/$D63</f>
        <v>3.2795663669996915E-2</v>
      </c>
      <c r="Q63" s="184"/>
      <c r="R63" s="154"/>
      <c r="S63" s="154"/>
      <c r="T63" s="154"/>
      <c r="U63" s="154"/>
      <c r="V63" s="155"/>
    </row>
    <row r="64" spans="1:22" ht="13.5" thickBot="1">
      <c r="A64" s="238"/>
      <c r="B64" s="6" t="s">
        <v>2</v>
      </c>
      <c r="C64" s="6"/>
      <c r="D64" s="27"/>
      <c r="E64" s="33"/>
      <c r="F64" s="33"/>
      <c r="G64" s="33"/>
      <c r="H64" s="6"/>
      <c r="I64" s="6"/>
      <c r="J64" s="81"/>
      <c r="K64" s="48" t="s">
        <v>171</v>
      </c>
      <c r="L64" s="67">
        <v>92.4</v>
      </c>
      <c r="M64" s="67">
        <v>184.8</v>
      </c>
      <c r="N64" s="62">
        <f t="shared" si="8"/>
        <v>206.61268112098057</v>
      </c>
      <c r="O64" s="20"/>
      <c r="P64" s="60"/>
      <c r="Q64" s="184"/>
      <c r="R64" s="154"/>
      <c r="S64" s="154"/>
      <c r="T64" s="154"/>
      <c r="U64" s="154"/>
      <c r="V64" s="155"/>
    </row>
    <row r="65" spans="1:22">
      <c r="A65" s="233" t="s">
        <v>64</v>
      </c>
      <c r="B65" s="114" t="s">
        <v>0</v>
      </c>
      <c r="C65" s="114" t="s">
        <v>29</v>
      </c>
      <c r="D65" s="87">
        <v>25000</v>
      </c>
      <c r="E65" s="115">
        <v>115</v>
      </c>
      <c r="F65" s="115">
        <v>38.5</v>
      </c>
      <c r="G65" s="115">
        <v>11</v>
      </c>
      <c r="H65" s="1">
        <f>D65/E65/SQRT(3)</f>
        <v>125.51092808470126</v>
      </c>
      <c r="I65" s="1">
        <f>D65/F65/SQRT(3)</f>
        <v>374.90277220105577</v>
      </c>
      <c r="J65" s="80">
        <f>D65/G65/SQRT(3)</f>
        <v>1312.1597027036948</v>
      </c>
      <c r="K65" s="45" t="s">
        <v>30</v>
      </c>
      <c r="L65" s="23">
        <v>6547.2</v>
      </c>
      <c r="M65" s="23">
        <v>2983.2</v>
      </c>
      <c r="N65" s="23">
        <f t="shared" si="8"/>
        <v>7194.811330396371</v>
      </c>
      <c r="O65" s="19">
        <f>N65/$D65</f>
        <v>0.28779245321585484</v>
      </c>
      <c r="P65" s="79">
        <f>N67/$D65</f>
        <v>0.56545250308757133</v>
      </c>
      <c r="Q65" s="197">
        <v>42381</v>
      </c>
      <c r="R65" s="23">
        <v>7141.2</v>
      </c>
      <c r="S65" s="23">
        <v>3036</v>
      </c>
      <c r="T65" s="23">
        <f>SQRT(R65^2+S65^2)</f>
        <v>7759.7701924734856</v>
      </c>
      <c r="U65" s="19">
        <f>T65/$D65</f>
        <v>0.3103908076989394</v>
      </c>
      <c r="V65" s="90">
        <f>T67/$D65</f>
        <v>0.6218282249753545</v>
      </c>
    </row>
    <row r="66" spans="1:22">
      <c r="A66" s="234"/>
      <c r="B66" s="116" t="s">
        <v>1</v>
      </c>
      <c r="C66" s="116" t="s">
        <v>29</v>
      </c>
      <c r="D66" s="117">
        <v>25000</v>
      </c>
      <c r="E66" s="118">
        <v>115</v>
      </c>
      <c r="F66" s="118">
        <v>38.5</v>
      </c>
      <c r="G66" s="118">
        <v>11</v>
      </c>
      <c r="H66" s="4">
        <f>D66/E66/SQRT(3)</f>
        <v>125.51092808470126</v>
      </c>
      <c r="I66" s="4">
        <f>D66/F66/SQRT(3)</f>
        <v>374.90277220105577</v>
      </c>
      <c r="J66" s="34">
        <f>D66/G66/SQRT(3)</f>
        <v>1312.1597027036948</v>
      </c>
      <c r="K66" s="46" t="s">
        <v>4</v>
      </c>
      <c r="L66" s="24">
        <v>6322.8</v>
      </c>
      <c r="M66" s="24">
        <v>3036</v>
      </c>
      <c r="N66" s="24">
        <f t="shared" si="8"/>
        <v>7013.9215735564085</v>
      </c>
      <c r="O66" s="20">
        <f>N66/$D66</f>
        <v>0.28055686294225635</v>
      </c>
      <c r="P66" s="78">
        <f>N67/$D66</f>
        <v>0.56545250308757133</v>
      </c>
      <c r="Q66" s="198"/>
      <c r="R66" s="24">
        <v>7180.8</v>
      </c>
      <c r="S66" s="24">
        <v>3009.6</v>
      </c>
      <c r="T66" s="24">
        <f>SQRT(R66^2+S66^2)</f>
        <v>7785.9861803113927</v>
      </c>
      <c r="U66" s="20">
        <f>T66/$D66</f>
        <v>0.3114394472124557</v>
      </c>
      <c r="V66" s="91">
        <f>T67/$D66</f>
        <v>0.6218282249753545</v>
      </c>
    </row>
    <row r="67" spans="1:22" ht="13.5" thickBot="1">
      <c r="A67" s="234"/>
      <c r="B67" s="116" t="s">
        <v>2</v>
      </c>
      <c r="C67" s="116"/>
      <c r="D67" s="117"/>
      <c r="E67" s="118"/>
      <c r="F67" s="118"/>
      <c r="G67" s="118"/>
      <c r="H67" s="4"/>
      <c r="I67" s="4"/>
      <c r="J67" s="34"/>
      <c r="K67" s="46" t="s">
        <v>21</v>
      </c>
      <c r="L67" s="62">
        <v>12790.8</v>
      </c>
      <c r="M67" s="62">
        <v>6019.2</v>
      </c>
      <c r="N67" s="62">
        <f t="shared" si="8"/>
        <v>14136.312577189285</v>
      </c>
      <c r="O67" s="20"/>
      <c r="P67" s="60"/>
      <c r="Q67" s="199"/>
      <c r="R67" s="67">
        <v>14322</v>
      </c>
      <c r="S67" s="67">
        <v>6045.6</v>
      </c>
      <c r="T67" s="67">
        <f>SQRT(R67^2+S67^2)</f>
        <v>15545.705624383862</v>
      </c>
      <c r="U67" s="28"/>
      <c r="V67" s="73"/>
    </row>
    <row r="68" spans="1:22">
      <c r="A68" s="233" t="s">
        <v>58</v>
      </c>
      <c r="B68" s="1" t="s">
        <v>0</v>
      </c>
      <c r="C68" s="1" t="s">
        <v>28</v>
      </c>
      <c r="D68" s="23">
        <v>10000</v>
      </c>
      <c r="E68" s="31">
        <v>115</v>
      </c>
      <c r="F68" s="31" t="s">
        <v>36</v>
      </c>
      <c r="G68" s="31">
        <v>11</v>
      </c>
      <c r="H68" s="1">
        <f>D68/E68/SQRT(3)</f>
        <v>50.204371233880508</v>
      </c>
      <c r="I68" s="1" t="s">
        <v>36</v>
      </c>
      <c r="J68" s="80">
        <f>D68/G68/SQRT(3)</f>
        <v>524.86388108147798</v>
      </c>
      <c r="K68" s="82" t="s">
        <v>19</v>
      </c>
      <c r="L68" s="23">
        <v>5454.24</v>
      </c>
      <c r="M68" s="23">
        <v>3840</v>
      </c>
      <c r="N68" s="23">
        <f t="shared" si="8"/>
        <v>6670.4073322099302</v>
      </c>
      <c r="O68" s="19">
        <f>N68/$D68</f>
        <v>0.667040733220993</v>
      </c>
      <c r="P68" s="79">
        <f>N70/$D68</f>
        <v>1.234917367250133</v>
      </c>
      <c r="Q68" s="197">
        <v>42367</v>
      </c>
      <c r="R68" s="23">
        <v>5742.64</v>
      </c>
      <c r="S68" s="23">
        <v>4320</v>
      </c>
      <c r="T68" s="23">
        <f t="shared" ref="T68:T73" si="9">SQRT(R68^2+S68^2)</f>
        <v>7186.1195487968334</v>
      </c>
      <c r="U68" s="19">
        <f>T68/$D68</f>
        <v>0.71861195487968332</v>
      </c>
      <c r="V68" s="90">
        <f>T70/$D68</f>
        <v>1.3261404557647731</v>
      </c>
    </row>
    <row r="69" spans="1:22">
      <c r="A69" s="234"/>
      <c r="B69" s="4" t="s">
        <v>1</v>
      </c>
      <c r="C69" s="4" t="s">
        <v>28</v>
      </c>
      <c r="D69" s="24">
        <v>10000</v>
      </c>
      <c r="E69" s="32">
        <v>115</v>
      </c>
      <c r="F69" s="32" t="s">
        <v>36</v>
      </c>
      <c r="G69" s="32">
        <v>11</v>
      </c>
      <c r="H69" s="4">
        <f>D69/E69/SQRT(3)</f>
        <v>50.204371233880508</v>
      </c>
      <c r="I69" s="4" t="s">
        <v>36</v>
      </c>
      <c r="J69" s="34">
        <f>D69/G69/SQRT(3)</f>
        <v>524.86388108147798</v>
      </c>
      <c r="K69" s="83" t="s">
        <v>19</v>
      </c>
      <c r="L69" s="24">
        <v>5080.32</v>
      </c>
      <c r="M69" s="24">
        <v>2604</v>
      </c>
      <c r="N69" s="24">
        <f t="shared" si="8"/>
        <v>5708.8061188308011</v>
      </c>
      <c r="O69" s="20">
        <f>N69/$D69</f>
        <v>0.57088061188308015</v>
      </c>
      <c r="P69" s="78">
        <f>N70/$D69</f>
        <v>1.234917367250133</v>
      </c>
      <c r="Q69" s="198"/>
      <c r="R69" s="24">
        <v>5034.32</v>
      </c>
      <c r="S69" s="24">
        <v>3408</v>
      </c>
      <c r="T69" s="24">
        <f t="shared" si="9"/>
        <v>6079.3784108574782</v>
      </c>
      <c r="U69" s="20">
        <f>T69/$D69</f>
        <v>0.60793784108574778</v>
      </c>
      <c r="V69" s="91">
        <f>T70/$D69</f>
        <v>1.3261404557647731</v>
      </c>
    </row>
    <row r="70" spans="1:22" ht="13.5" thickBot="1">
      <c r="A70" s="235"/>
      <c r="B70" s="6" t="s">
        <v>2</v>
      </c>
      <c r="C70" s="6"/>
      <c r="D70" s="27"/>
      <c r="E70" s="33"/>
      <c r="F70" s="33"/>
      <c r="G70" s="33"/>
      <c r="H70" s="6"/>
      <c r="I70" s="6"/>
      <c r="J70" s="81"/>
      <c r="K70" s="48" t="s">
        <v>19</v>
      </c>
      <c r="L70" s="67">
        <v>10534.56</v>
      </c>
      <c r="M70" s="67">
        <v>6444</v>
      </c>
      <c r="N70" s="62">
        <f t="shared" si="8"/>
        <v>12349.173672501331</v>
      </c>
      <c r="O70" s="20"/>
      <c r="P70" s="60"/>
      <c r="Q70" s="199"/>
      <c r="R70" s="67">
        <v>10776.96</v>
      </c>
      <c r="S70" s="67">
        <v>7728</v>
      </c>
      <c r="T70" s="67">
        <f t="shared" si="9"/>
        <v>13261.404557647731</v>
      </c>
      <c r="U70" s="28"/>
      <c r="V70" s="73"/>
    </row>
    <row r="71" spans="1:22">
      <c r="A71" s="233" t="s">
        <v>63</v>
      </c>
      <c r="B71" s="1" t="s">
        <v>0</v>
      </c>
      <c r="C71" s="1" t="s">
        <v>26</v>
      </c>
      <c r="D71" s="23">
        <v>2500</v>
      </c>
      <c r="E71" s="31">
        <v>110</v>
      </c>
      <c r="F71" s="31" t="s">
        <v>36</v>
      </c>
      <c r="G71" s="31">
        <v>11</v>
      </c>
      <c r="H71" s="1">
        <f>D71/E71/SQRT(3)</f>
        <v>13.12159702703695</v>
      </c>
      <c r="I71" s="1" t="s">
        <v>36</v>
      </c>
      <c r="J71" s="80">
        <f>D71/G71/SQRT(3)</f>
        <v>131.2159702703695</v>
      </c>
      <c r="K71" s="82"/>
      <c r="L71" s="23">
        <v>0</v>
      </c>
      <c r="M71" s="23">
        <v>0</v>
      </c>
      <c r="N71" s="23">
        <f t="shared" si="8"/>
        <v>0</v>
      </c>
      <c r="O71" s="19">
        <f>N71/$D71</f>
        <v>0</v>
      </c>
      <c r="P71" s="79">
        <f>N73/$D71</f>
        <v>0.26728762326632338</v>
      </c>
      <c r="Q71" s="197">
        <v>42326</v>
      </c>
      <c r="R71" s="23">
        <v>810.88</v>
      </c>
      <c r="S71" s="23">
        <v>365.6</v>
      </c>
      <c r="T71" s="23">
        <f t="shared" si="9"/>
        <v>889.48846782856037</v>
      </c>
      <c r="U71" s="19">
        <f>T71/$D71</f>
        <v>0.35579538713142417</v>
      </c>
      <c r="V71" s="90">
        <f>T73/$D71</f>
        <v>0.48204224319451505</v>
      </c>
    </row>
    <row r="72" spans="1:22">
      <c r="A72" s="234"/>
      <c r="B72" s="4" t="s">
        <v>1</v>
      </c>
      <c r="C72" s="4" t="s">
        <v>27</v>
      </c>
      <c r="D72" s="24">
        <v>2500</v>
      </c>
      <c r="E72" s="32" t="s">
        <v>36</v>
      </c>
      <c r="F72" s="32">
        <v>35</v>
      </c>
      <c r="G72" s="32">
        <v>10.5</v>
      </c>
      <c r="H72" s="4" t="s">
        <v>36</v>
      </c>
      <c r="I72" s="4">
        <f>D72/F72/SQRT(3)</f>
        <v>41.239304942116128</v>
      </c>
      <c r="J72" s="34">
        <f>D72/G72/SQRT(3)</f>
        <v>137.46434980705376</v>
      </c>
      <c r="K72" s="83" t="s">
        <v>35</v>
      </c>
      <c r="L72" s="24">
        <v>630.26400000000001</v>
      </c>
      <c r="M72" s="24">
        <v>222</v>
      </c>
      <c r="N72" s="24">
        <f t="shared" si="8"/>
        <v>668.21905816580841</v>
      </c>
      <c r="O72" s="20">
        <f>N72/$D72</f>
        <v>0.26728762326632338</v>
      </c>
      <c r="P72" s="78">
        <f>N73/$D72</f>
        <v>0.26728762326632338</v>
      </c>
      <c r="Q72" s="198"/>
      <c r="R72" s="24">
        <v>384</v>
      </c>
      <c r="S72" s="24">
        <v>166.8</v>
      </c>
      <c r="T72" s="24">
        <f t="shared" si="9"/>
        <v>418.66244159226892</v>
      </c>
      <c r="U72" s="20">
        <f>T72/$D72</f>
        <v>0.16746497663690757</v>
      </c>
      <c r="V72" s="91">
        <f>T73/$D72</f>
        <v>0.48204224319451505</v>
      </c>
    </row>
    <row r="73" spans="1:22" ht="13.5" thickBot="1">
      <c r="A73" s="235"/>
      <c r="B73" s="6" t="s">
        <v>2</v>
      </c>
      <c r="C73" s="6"/>
      <c r="D73" s="27"/>
      <c r="E73" s="33"/>
      <c r="F73" s="33"/>
      <c r="G73" s="33"/>
      <c r="H73" s="6"/>
      <c r="I73" s="6"/>
      <c r="J73" s="81"/>
      <c r="K73" s="48" t="s">
        <v>35</v>
      </c>
      <c r="L73" s="67">
        <v>630.26400000000001</v>
      </c>
      <c r="M73" s="67">
        <v>222</v>
      </c>
      <c r="N73" s="62">
        <f t="shared" si="8"/>
        <v>668.21905816580841</v>
      </c>
      <c r="O73" s="20"/>
      <c r="P73" s="60"/>
      <c r="Q73" s="199"/>
      <c r="R73" s="67">
        <v>1106.08</v>
      </c>
      <c r="S73" s="67">
        <v>478.40000000000003</v>
      </c>
      <c r="T73" s="67">
        <f t="shared" si="9"/>
        <v>1205.1056079862876</v>
      </c>
      <c r="U73" s="28"/>
      <c r="V73" s="73"/>
    </row>
    <row r="74" spans="1:22" ht="26.25" thickBot="1">
      <c r="A74" s="21" t="s">
        <v>293</v>
      </c>
      <c r="B74" s="15" t="s">
        <v>0</v>
      </c>
      <c r="C74" s="15" t="s">
        <v>100</v>
      </c>
      <c r="D74" s="25">
        <v>6300</v>
      </c>
      <c r="E74" s="22">
        <v>115</v>
      </c>
      <c r="F74" s="22">
        <v>38.5</v>
      </c>
      <c r="G74" s="22">
        <v>11</v>
      </c>
      <c r="H74" s="14">
        <f>D74/E74/SQRT(3)</f>
        <v>31.628753877344717</v>
      </c>
      <c r="I74" s="15">
        <f>D74/F74/SQRT(3)</f>
        <v>94.475498594666036</v>
      </c>
      <c r="J74" s="35">
        <f>D74/G74/SQRT(3)</f>
        <v>330.66424508133116</v>
      </c>
      <c r="K74" s="47" t="s">
        <v>21</v>
      </c>
      <c r="L74" s="64">
        <v>952.64</v>
      </c>
      <c r="M74" s="64">
        <v>393.6</v>
      </c>
      <c r="N74" s="64">
        <f t="shared" si="8"/>
        <v>1030.7492079065596</v>
      </c>
      <c r="O74" s="16">
        <f>N74/$D74</f>
        <v>0.16361098538199359</v>
      </c>
      <c r="P74" s="59" t="s">
        <v>36</v>
      </c>
      <c r="Q74" s="152">
        <v>42378</v>
      </c>
      <c r="R74" s="64">
        <v>1181.8879999999999</v>
      </c>
      <c r="S74" s="64">
        <v>369.6</v>
      </c>
      <c r="T74" s="64">
        <f>SQRT(R74^2+S74^2)</f>
        <v>1238.3308946093528</v>
      </c>
      <c r="U74" s="16">
        <f>T74/$D74</f>
        <v>0.19656045946180203</v>
      </c>
      <c r="V74" s="151" t="s">
        <v>36</v>
      </c>
    </row>
    <row r="75" spans="1:22">
      <c r="A75" s="236" t="s">
        <v>151</v>
      </c>
      <c r="B75" s="1" t="s">
        <v>0</v>
      </c>
      <c r="C75" s="1" t="s">
        <v>26</v>
      </c>
      <c r="D75" s="23">
        <v>4000</v>
      </c>
      <c r="E75" s="31" t="s">
        <v>36</v>
      </c>
      <c r="F75" s="31">
        <v>35</v>
      </c>
      <c r="G75" s="31">
        <v>11</v>
      </c>
      <c r="H75" s="1" t="s">
        <v>36</v>
      </c>
      <c r="I75" s="1">
        <f>D75/F75/SQRT(3)</f>
        <v>65.982887907385802</v>
      </c>
      <c r="J75" s="80">
        <f>D75/G75/SQRT(3)</f>
        <v>209.9455524325912</v>
      </c>
      <c r="K75" s="82"/>
      <c r="L75" s="23">
        <v>1200</v>
      </c>
      <c r="M75" s="23">
        <v>720</v>
      </c>
      <c r="N75" s="23">
        <f t="shared" si="8"/>
        <v>1399.4284547628722</v>
      </c>
      <c r="O75" s="19">
        <f>N75/$D75</f>
        <v>0.34985711369071804</v>
      </c>
      <c r="P75" s="79">
        <f>N77/$D75</f>
        <v>0.49441885077330944</v>
      </c>
      <c r="Q75" s="184"/>
      <c r="R75" s="154"/>
      <c r="S75" s="154"/>
      <c r="T75" s="154"/>
      <c r="U75" s="154"/>
      <c r="V75" s="155"/>
    </row>
    <row r="76" spans="1:22">
      <c r="A76" s="237"/>
      <c r="B76" s="4" t="s">
        <v>1</v>
      </c>
      <c r="C76" s="4" t="s">
        <v>26</v>
      </c>
      <c r="D76" s="24">
        <v>4000</v>
      </c>
      <c r="E76" s="32" t="s">
        <v>36</v>
      </c>
      <c r="F76" s="32">
        <v>35</v>
      </c>
      <c r="G76" s="32">
        <v>11</v>
      </c>
      <c r="H76" s="4" t="s">
        <v>36</v>
      </c>
      <c r="I76" s="4">
        <f>D76/F76/SQRT(3)</f>
        <v>65.982887907385802</v>
      </c>
      <c r="J76" s="34">
        <f>D76/G76/SQRT(3)</f>
        <v>209.9455524325912</v>
      </c>
      <c r="K76" s="83"/>
      <c r="L76" s="24">
        <v>540</v>
      </c>
      <c r="M76" s="24">
        <v>220</v>
      </c>
      <c r="N76" s="24">
        <f t="shared" si="8"/>
        <v>583.09518948453001</v>
      </c>
      <c r="O76" s="20">
        <f>N76/$D76</f>
        <v>0.1457737973711325</v>
      </c>
      <c r="P76" s="78">
        <f>N77/$D76</f>
        <v>0.49441885077330944</v>
      </c>
      <c r="Q76" s="184"/>
      <c r="R76" s="154"/>
      <c r="S76" s="154"/>
      <c r="T76" s="154"/>
      <c r="U76" s="154"/>
      <c r="V76" s="155"/>
    </row>
    <row r="77" spans="1:22" ht="13.5" thickBot="1">
      <c r="A77" s="238"/>
      <c r="B77" s="6" t="s">
        <v>2</v>
      </c>
      <c r="C77" s="6"/>
      <c r="D77" s="27"/>
      <c r="E77" s="33"/>
      <c r="F77" s="33"/>
      <c r="G77" s="33"/>
      <c r="H77" s="6"/>
      <c r="I77" s="6"/>
      <c r="J77" s="81"/>
      <c r="K77" s="48"/>
      <c r="L77" s="67">
        <v>1740</v>
      </c>
      <c r="M77" s="67">
        <v>940</v>
      </c>
      <c r="N77" s="62">
        <f t="shared" si="8"/>
        <v>1977.6754030932377</v>
      </c>
      <c r="O77" s="20"/>
      <c r="P77" s="60"/>
      <c r="Q77" s="184"/>
      <c r="R77" s="154"/>
      <c r="S77" s="154"/>
      <c r="T77" s="154"/>
      <c r="U77" s="154"/>
      <c r="V77" s="155"/>
    </row>
    <row r="78" spans="1:22">
      <c r="A78" s="236" t="s">
        <v>152</v>
      </c>
      <c r="B78" s="1" t="s">
        <v>0</v>
      </c>
      <c r="C78" s="1" t="s">
        <v>27</v>
      </c>
      <c r="D78" s="23">
        <v>1600</v>
      </c>
      <c r="E78" s="31" t="s">
        <v>36</v>
      </c>
      <c r="F78" s="31">
        <v>35</v>
      </c>
      <c r="G78" s="31">
        <v>10.5</v>
      </c>
      <c r="H78" s="1" t="s">
        <v>36</v>
      </c>
      <c r="I78" s="1">
        <f>D78/F78/SQRT(3)</f>
        <v>26.393155162954322</v>
      </c>
      <c r="J78" s="80">
        <f>D78/G78/SQRT(3)</f>
        <v>87.977183876514403</v>
      </c>
      <c r="K78" s="82"/>
      <c r="L78" s="23">
        <v>200</v>
      </c>
      <c r="M78" s="23">
        <v>65</v>
      </c>
      <c r="N78" s="23">
        <f t="shared" si="8"/>
        <v>210.29740844813091</v>
      </c>
      <c r="O78" s="19">
        <f>N78/$D78</f>
        <v>0.13143588028008182</v>
      </c>
      <c r="P78" s="79">
        <f>N80/$D78</f>
        <v>0.64475800935312155</v>
      </c>
      <c r="Q78" s="184"/>
      <c r="R78" s="154"/>
      <c r="S78" s="154"/>
      <c r="T78" s="154"/>
      <c r="U78" s="154"/>
      <c r="V78" s="155"/>
    </row>
    <row r="79" spans="1:22">
      <c r="A79" s="237"/>
      <c r="B79" s="4" t="s">
        <v>1</v>
      </c>
      <c r="C79" s="4" t="s">
        <v>27</v>
      </c>
      <c r="D79" s="24">
        <v>1600</v>
      </c>
      <c r="E79" s="32" t="s">
        <v>36</v>
      </c>
      <c r="F79" s="32">
        <v>35</v>
      </c>
      <c r="G79" s="32">
        <v>10.5</v>
      </c>
      <c r="H79" s="4" t="s">
        <v>36</v>
      </c>
      <c r="I79" s="4">
        <f>D79/F79/SQRT(3)</f>
        <v>26.393155162954322</v>
      </c>
      <c r="J79" s="34">
        <f>D79/G79/SQRT(3)</f>
        <v>87.977183876514403</v>
      </c>
      <c r="K79" s="83"/>
      <c r="L79" s="24">
        <v>740</v>
      </c>
      <c r="M79" s="24">
        <v>360</v>
      </c>
      <c r="N79" s="24">
        <f t="shared" si="8"/>
        <v>822.92162445763938</v>
      </c>
      <c r="O79" s="20">
        <f>N79/$D79</f>
        <v>0.51432601528602462</v>
      </c>
      <c r="P79" s="78">
        <f>N80/$D79</f>
        <v>0.64475800935312155</v>
      </c>
      <c r="Q79" s="184"/>
      <c r="R79" s="154"/>
      <c r="S79" s="154"/>
      <c r="T79" s="154"/>
      <c r="U79" s="154"/>
      <c r="V79" s="155"/>
    </row>
    <row r="80" spans="1:22" ht="13.5" thickBot="1">
      <c r="A80" s="238"/>
      <c r="B80" s="6" t="s">
        <v>2</v>
      </c>
      <c r="C80" s="6"/>
      <c r="D80" s="27"/>
      <c r="E80" s="33"/>
      <c r="F80" s="33"/>
      <c r="G80" s="33"/>
      <c r="H80" s="6"/>
      <c r="I80" s="6"/>
      <c r="J80" s="81"/>
      <c r="K80" s="48"/>
      <c r="L80" s="67">
        <v>940</v>
      </c>
      <c r="M80" s="67">
        <v>425</v>
      </c>
      <c r="N80" s="62">
        <f t="shared" si="8"/>
        <v>1031.6128149649944</v>
      </c>
      <c r="O80" s="20"/>
      <c r="P80" s="60"/>
      <c r="Q80" s="184"/>
      <c r="R80" s="154"/>
      <c r="S80" s="154"/>
      <c r="T80" s="154"/>
      <c r="U80" s="154"/>
      <c r="V80" s="155"/>
    </row>
    <row r="81" spans="1:22">
      <c r="A81" s="236" t="s">
        <v>153</v>
      </c>
      <c r="B81" s="1" t="s">
        <v>0</v>
      </c>
      <c r="C81" s="1" t="s">
        <v>27</v>
      </c>
      <c r="D81" s="23">
        <v>1600</v>
      </c>
      <c r="E81" s="31" t="s">
        <v>36</v>
      </c>
      <c r="F81" s="31">
        <v>35</v>
      </c>
      <c r="G81" s="31">
        <v>10.5</v>
      </c>
      <c r="H81" s="1" t="s">
        <v>36</v>
      </c>
      <c r="I81" s="1">
        <f>D81/F81/SQRT(3)</f>
        <v>26.393155162954322</v>
      </c>
      <c r="J81" s="80">
        <f>D81/G81/SQRT(3)</f>
        <v>87.977183876514403</v>
      </c>
      <c r="K81" s="82"/>
      <c r="L81" s="23">
        <v>370</v>
      </c>
      <c r="M81" s="23">
        <v>190</v>
      </c>
      <c r="N81" s="23">
        <f t="shared" si="8"/>
        <v>415.93268686170842</v>
      </c>
      <c r="O81" s="19">
        <f>N81/$D81</f>
        <v>0.25995792928856776</v>
      </c>
      <c r="P81" s="79">
        <f>N83/$D81</f>
        <v>0.4864170664152318</v>
      </c>
      <c r="Q81" s="184"/>
      <c r="R81" s="154"/>
      <c r="S81" s="154"/>
      <c r="T81" s="154"/>
      <c r="U81" s="154"/>
      <c r="V81" s="155"/>
    </row>
    <row r="82" spans="1:22">
      <c r="A82" s="237"/>
      <c r="B82" s="4" t="s">
        <v>1</v>
      </c>
      <c r="C82" s="4" t="s">
        <v>27</v>
      </c>
      <c r="D82" s="24">
        <v>1600</v>
      </c>
      <c r="E82" s="32" t="s">
        <v>36</v>
      </c>
      <c r="F82" s="32">
        <v>35</v>
      </c>
      <c r="G82" s="32">
        <v>10.5</v>
      </c>
      <c r="H82" s="4" t="s">
        <v>36</v>
      </c>
      <c r="I82" s="4">
        <f>D82/F82/SQRT(3)</f>
        <v>26.393155162954322</v>
      </c>
      <c r="J82" s="34">
        <f>D82/G82/SQRT(3)</f>
        <v>87.977183876514403</v>
      </c>
      <c r="K82" s="83"/>
      <c r="L82" s="24">
        <v>320</v>
      </c>
      <c r="M82" s="24">
        <v>170</v>
      </c>
      <c r="N82" s="24">
        <f t="shared" si="8"/>
        <v>362.35341863986878</v>
      </c>
      <c r="O82" s="20">
        <f>N82/$D82</f>
        <v>0.22647088664991799</v>
      </c>
      <c r="P82" s="78">
        <f>N83/$D82</f>
        <v>0.4864170664152318</v>
      </c>
      <c r="Q82" s="184"/>
      <c r="R82" s="154"/>
      <c r="S82" s="154"/>
      <c r="T82" s="154"/>
      <c r="U82" s="154"/>
      <c r="V82" s="155"/>
    </row>
    <row r="83" spans="1:22" ht="13.5" thickBot="1">
      <c r="A83" s="238"/>
      <c r="B83" s="6" t="s">
        <v>2</v>
      </c>
      <c r="C83" s="6"/>
      <c r="D83" s="27"/>
      <c r="E83" s="33"/>
      <c r="F83" s="33"/>
      <c r="G83" s="33"/>
      <c r="H83" s="6"/>
      <c r="I83" s="6"/>
      <c r="J83" s="81"/>
      <c r="K83" s="48"/>
      <c r="L83" s="67">
        <v>690</v>
      </c>
      <c r="M83" s="67">
        <v>360</v>
      </c>
      <c r="N83" s="62">
        <f t="shared" si="8"/>
        <v>778.26730626437086</v>
      </c>
      <c r="O83" s="20"/>
      <c r="P83" s="60"/>
      <c r="Q83" s="184"/>
      <c r="R83" s="154"/>
      <c r="S83" s="154"/>
      <c r="T83" s="154"/>
      <c r="U83" s="154"/>
      <c r="V83" s="155"/>
    </row>
    <row r="84" spans="1:22">
      <c r="A84" s="236" t="s">
        <v>154</v>
      </c>
      <c r="B84" s="114" t="s">
        <v>0</v>
      </c>
      <c r="C84" s="114" t="s">
        <v>27</v>
      </c>
      <c r="D84" s="87">
        <v>1600</v>
      </c>
      <c r="E84" s="31" t="s">
        <v>36</v>
      </c>
      <c r="F84" s="31">
        <v>35</v>
      </c>
      <c r="G84" s="31">
        <v>10.5</v>
      </c>
      <c r="H84" s="1" t="s">
        <v>36</v>
      </c>
      <c r="I84" s="1">
        <f>D84/F84/SQRT(3)</f>
        <v>26.393155162954322</v>
      </c>
      <c r="J84" s="80">
        <f>D84/G84/SQRT(3)</f>
        <v>87.977183876514403</v>
      </c>
      <c r="K84" s="82"/>
      <c r="L84" s="23">
        <v>1000</v>
      </c>
      <c r="M84" s="23">
        <v>380</v>
      </c>
      <c r="N84" s="23">
        <f t="shared" si="8"/>
        <v>1069.7663296253065</v>
      </c>
      <c r="O84" s="19">
        <f>N84/$D84</f>
        <v>0.66860395601581657</v>
      </c>
      <c r="P84" s="79">
        <f>N86/$D84</f>
        <v>0.88901718909141469</v>
      </c>
      <c r="Q84" s="184"/>
      <c r="R84" s="154"/>
      <c r="S84" s="154"/>
      <c r="T84" s="154"/>
      <c r="U84" s="154"/>
      <c r="V84" s="155"/>
    </row>
    <row r="85" spans="1:22">
      <c r="A85" s="237"/>
      <c r="B85" s="116" t="s">
        <v>1</v>
      </c>
      <c r="C85" s="116" t="s">
        <v>26</v>
      </c>
      <c r="D85" s="117">
        <v>2500</v>
      </c>
      <c r="E85" s="32" t="s">
        <v>36</v>
      </c>
      <c r="F85" s="32">
        <v>35</v>
      </c>
      <c r="G85" s="32">
        <v>11</v>
      </c>
      <c r="H85" s="4" t="s">
        <v>36</v>
      </c>
      <c r="I85" s="4">
        <f>D85/F85/SQRT(3)</f>
        <v>41.239304942116128</v>
      </c>
      <c r="J85" s="34">
        <f>D85/G85/SQRT(3)</f>
        <v>131.2159702703695</v>
      </c>
      <c r="K85" s="83"/>
      <c r="L85" s="24">
        <v>320</v>
      </c>
      <c r="M85" s="24">
        <v>150</v>
      </c>
      <c r="N85" s="24">
        <f t="shared" si="8"/>
        <v>353.41194094144583</v>
      </c>
      <c r="O85" s="20">
        <f>N85/$D85</f>
        <v>0.14136477637657832</v>
      </c>
      <c r="P85" s="78">
        <f>N86/$D85</f>
        <v>0.5689710010185054</v>
      </c>
      <c r="Q85" s="184"/>
      <c r="R85" s="154"/>
      <c r="S85" s="154"/>
      <c r="T85" s="154"/>
      <c r="U85" s="154"/>
      <c r="V85" s="155"/>
    </row>
    <row r="86" spans="1:22" ht="13.5" thickBot="1">
      <c r="A86" s="237"/>
      <c r="B86" s="116" t="s">
        <v>2</v>
      </c>
      <c r="C86" s="116"/>
      <c r="D86" s="117"/>
      <c r="E86" s="118"/>
      <c r="F86" s="118"/>
      <c r="G86" s="118"/>
      <c r="H86" s="4"/>
      <c r="I86" s="4"/>
      <c r="J86" s="34"/>
      <c r="K86" s="83"/>
      <c r="L86" s="67">
        <v>1320</v>
      </c>
      <c r="M86" s="67">
        <v>530</v>
      </c>
      <c r="N86" s="62">
        <f t="shared" si="8"/>
        <v>1422.4275025462634</v>
      </c>
      <c r="O86" s="20"/>
      <c r="P86" s="60"/>
      <c r="Q86" s="184"/>
      <c r="R86" s="154"/>
      <c r="S86" s="154"/>
      <c r="T86" s="154"/>
      <c r="U86" s="154"/>
      <c r="V86" s="155"/>
    </row>
    <row r="87" spans="1:22">
      <c r="A87" s="233" t="s">
        <v>60</v>
      </c>
      <c r="B87" s="114" t="s">
        <v>0</v>
      </c>
      <c r="C87" s="114" t="s">
        <v>28</v>
      </c>
      <c r="D87" s="87">
        <v>10000</v>
      </c>
      <c r="E87" s="115">
        <v>115</v>
      </c>
      <c r="F87" s="115" t="s">
        <v>36</v>
      </c>
      <c r="G87" s="115">
        <v>6.6</v>
      </c>
      <c r="H87" s="1">
        <f>D87/E87/SQRT(3)</f>
        <v>50.204371233880508</v>
      </c>
      <c r="I87" s="1" t="s">
        <v>36</v>
      </c>
      <c r="J87" s="80">
        <f>D87/G87/SQRT(3)</f>
        <v>874.77313513579668</v>
      </c>
      <c r="K87" s="82" t="s">
        <v>3</v>
      </c>
      <c r="L87" s="66">
        <v>3183.6</v>
      </c>
      <c r="M87" s="66">
        <v>1292.4000000000001</v>
      </c>
      <c r="N87" s="23">
        <f t="shared" si="8"/>
        <v>3435.9288001936243</v>
      </c>
      <c r="O87" s="19">
        <f>N87/$D87</f>
        <v>0.34359288001936245</v>
      </c>
      <c r="P87" s="79">
        <f>N89/$D87</f>
        <v>0.34359288001936245</v>
      </c>
      <c r="Q87" s="197">
        <v>42390</v>
      </c>
      <c r="R87" s="23">
        <v>2183.5839999999998</v>
      </c>
      <c r="S87" s="23">
        <v>1108.8</v>
      </c>
      <c r="T87" s="23">
        <f t="shared" ref="T87:T95" si="10">SQRT(R87^2+S87^2)</f>
        <v>2448.9745864455185</v>
      </c>
      <c r="U87" s="19">
        <f>T87/$D87</f>
        <v>0.24489745864455184</v>
      </c>
      <c r="V87" s="90">
        <f>T89/$D87</f>
        <v>0.38146899740786278</v>
      </c>
    </row>
    <row r="88" spans="1:22">
      <c r="A88" s="234"/>
      <c r="B88" s="116" t="s">
        <v>1</v>
      </c>
      <c r="C88" s="116" t="s">
        <v>28</v>
      </c>
      <c r="D88" s="117">
        <v>10000</v>
      </c>
      <c r="E88" s="118">
        <v>115</v>
      </c>
      <c r="F88" s="118" t="s">
        <v>36</v>
      </c>
      <c r="G88" s="118">
        <v>6.6</v>
      </c>
      <c r="H88" s="4">
        <f>D88/E88/SQRT(3)</f>
        <v>50.204371233880508</v>
      </c>
      <c r="I88" s="4" t="s">
        <v>36</v>
      </c>
      <c r="J88" s="34">
        <f>D88/G88/SQRT(3)</f>
        <v>874.77313513579668</v>
      </c>
      <c r="K88" s="83"/>
      <c r="L88" s="117">
        <v>0</v>
      </c>
      <c r="M88" s="117">
        <v>0</v>
      </c>
      <c r="N88" s="24">
        <f t="shared" si="8"/>
        <v>0</v>
      </c>
      <c r="O88" s="20">
        <f>N88/$D88</f>
        <v>0</v>
      </c>
      <c r="P88" s="78">
        <f>N89/$D88</f>
        <v>0.34359288001936245</v>
      </c>
      <c r="Q88" s="198"/>
      <c r="R88" s="24">
        <v>1329.2160000000001</v>
      </c>
      <c r="S88" s="24">
        <v>403.2</v>
      </c>
      <c r="T88" s="24">
        <f t="shared" si="10"/>
        <v>1389.0231872276288</v>
      </c>
      <c r="U88" s="20">
        <f>T88/$D88</f>
        <v>0.13890231872276287</v>
      </c>
      <c r="V88" s="91">
        <f>T89/$D88</f>
        <v>0.38146899740786278</v>
      </c>
    </row>
    <row r="89" spans="1:22" ht="13.5" thickBot="1">
      <c r="A89" s="235"/>
      <c r="B89" s="123" t="s">
        <v>2</v>
      </c>
      <c r="C89" s="123"/>
      <c r="D89" s="124"/>
      <c r="E89" s="125"/>
      <c r="F89" s="125"/>
      <c r="G89" s="125"/>
      <c r="H89" s="6"/>
      <c r="I89" s="6"/>
      <c r="J89" s="81"/>
      <c r="K89" s="48" t="s">
        <v>3</v>
      </c>
      <c r="L89" s="67">
        <v>3183.6</v>
      </c>
      <c r="M89" s="67">
        <v>1292.4000000000001</v>
      </c>
      <c r="N89" s="62">
        <f t="shared" si="8"/>
        <v>3435.9288001936243</v>
      </c>
      <c r="O89" s="20"/>
      <c r="P89" s="60"/>
      <c r="Q89" s="199"/>
      <c r="R89" s="67">
        <v>3505.3440000000001</v>
      </c>
      <c r="S89" s="67">
        <v>1504.8</v>
      </c>
      <c r="T89" s="67">
        <f t="shared" si="10"/>
        <v>3814.6899740786275</v>
      </c>
      <c r="U89" s="28"/>
      <c r="V89" s="73"/>
    </row>
    <row r="90" spans="1:22">
      <c r="A90" s="233" t="s">
        <v>61</v>
      </c>
      <c r="B90" s="114" t="s">
        <v>0</v>
      </c>
      <c r="C90" s="114" t="s">
        <v>26</v>
      </c>
      <c r="D90" s="87">
        <v>2500</v>
      </c>
      <c r="E90" s="115">
        <v>115</v>
      </c>
      <c r="F90" s="115" t="s">
        <v>36</v>
      </c>
      <c r="G90" s="115">
        <v>11</v>
      </c>
      <c r="H90" s="1">
        <f>D90/E90/SQRT(3)</f>
        <v>12.551092808470127</v>
      </c>
      <c r="I90" s="1" t="s">
        <v>36</v>
      </c>
      <c r="J90" s="80">
        <f>D90/G90/SQRT(3)</f>
        <v>131.2159702703695</v>
      </c>
      <c r="K90" s="82" t="s">
        <v>5</v>
      </c>
      <c r="L90" s="66">
        <v>330</v>
      </c>
      <c r="M90" s="66">
        <v>118.8</v>
      </c>
      <c r="N90" s="23">
        <f t="shared" si="8"/>
        <v>350.73271874748156</v>
      </c>
      <c r="O90" s="19">
        <f>N90/$D90</f>
        <v>0.14029308749899264</v>
      </c>
      <c r="P90" s="79">
        <f>N92/$D90</f>
        <v>0.27455999999999997</v>
      </c>
      <c r="Q90" s="197">
        <v>42381</v>
      </c>
      <c r="R90" s="23">
        <v>422.40000000000003</v>
      </c>
      <c r="S90" s="23">
        <v>132</v>
      </c>
      <c r="T90" s="23">
        <f t="shared" si="10"/>
        <v>442.54464181594159</v>
      </c>
      <c r="U90" s="19">
        <f>T90/$D90</f>
        <v>0.17701785672637663</v>
      </c>
      <c r="V90" s="90">
        <f>T92/$D90</f>
        <v>0.34562833217200239</v>
      </c>
    </row>
    <row r="91" spans="1:22">
      <c r="A91" s="234"/>
      <c r="B91" s="116" t="s">
        <v>1</v>
      </c>
      <c r="C91" s="116" t="s">
        <v>26</v>
      </c>
      <c r="D91" s="117">
        <v>2500</v>
      </c>
      <c r="E91" s="118">
        <v>115</v>
      </c>
      <c r="F91" s="118" t="s">
        <v>36</v>
      </c>
      <c r="G91" s="118">
        <v>11</v>
      </c>
      <c r="H91" s="4">
        <f>D91/E91/SQRT(3)</f>
        <v>12.551092808470127</v>
      </c>
      <c r="I91" s="4" t="s">
        <v>36</v>
      </c>
      <c r="J91" s="34">
        <f>D91/G91/SQRT(3)</f>
        <v>131.2159702703695</v>
      </c>
      <c r="K91" s="83" t="s">
        <v>20</v>
      </c>
      <c r="L91" s="117">
        <v>330</v>
      </c>
      <c r="M91" s="117">
        <v>145.19999999999999</v>
      </c>
      <c r="N91" s="24">
        <f t="shared" si="8"/>
        <v>360.53160749093831</v>
      </c>
      <c r="O91" s="20">
        <f>N91/$D91</f>
        <v>0.14421264299637532</v>
      </c>
      <c r="P91" s="78">
        <f>N92/$D91</f>
        <v>0.27455999999999997</v>
      </c>
      <c r="Q91" s="198"/>
      <c r="R91" s="24">
        <v>422.40000000000003</v>
      </c>
      <c r="S91" s="24">
        <v>158.4</v>
      </c>
      <c r="T91" s="24">
        <f t="shared" si="10"/>
        <v>451.1233977527657</v>
      </c>
      <c r="U91" s="20">
        <f>T91/$D91</f>
        <v>0.18044935910110627</v>
      </c>
      <c r="V91" s="91">
        <f>T92/$D91</f>
        <v>0.34562833217200239</v>
      </c>
    </row>
    <row r="92" spans="1:22" ht="13.5" thickBot="1">
      <c r="A92" s="235"/>
      <c r="B92" s="123" t="s">
        <v>2</v>
      </c>
      <c r="C92" s="123"/>
      <c r="D92" s="124"/>
      <c r="E92" s="125"/>
      <c r="F92" s="125"/>
      <c r="G92" s="125"/>
      <c r="H92" s="6"/>
      <c r="I92" s="6"/>
      <c r="J92" s="81"/>
      <c r="K92" s="48" t="s">
        <v>20</v>
      </c>
      <c r="L92" s="67">
        <v>633.6</v>
      </c>
      <c r="M92" s="67">
        <v>264</v>
      </c>
      <c r="N92" s="62">
        <f t="shared" si="8"/>
        <v>686.4</v>
      </c>
      <c r="O92" s="20"/>
      <c r="P92" s="60"/>
      <c r="Q92" s="199"/>
      <c r="R92" s="67">
        <v>818.40000000000009</v>
      </c>
      <c r="S92" s="67">
        <v>277.2</v>
      </c>
      <c r="T92" s="67">
        <f t="shared" si="10"/>
        <v>864.07083043000603</v>
      </c>
      <c r="U92" s="28"/>
      <c r="V92" s="73"/>
    </row>
    <row r="93" spans="1:22">
      <c r="A93" s="233" t="s">
        <v>189</v>
      </c>
      <c r="B93" s="114" t="s">
        <v>0</v>
      </c>
      <c r="C93" s="1" t="s">
        <v>28</v>
      </c>
      <c r="D93" s="23">
        <v>10000</v>
      </c>
      <c r="E93" s="126">
        <v>110</v>
      </c>
      <c r="F93" s="115" t="s">
        <v>36</v>
      </c>
      <c r="G93" s="31">
        <v>11</v>
      </c>
      <c r="H93" s="52">
        <f>D93/E93/SQRT(3)</f>
        <v>52.4863881081478</v>
      </c>
      <c r="I93" s="1" t="s">
        <v>36</v>
      </c>
      <c r="J93" s="80">
        <f>D93/G93/SQRT(3)</f>
        <v>524.86388108147798</v>
      </c>
      <c r="K93" s="82" t="s">
        <v>24</v>
      </c>
      <c r="L93" s="23">
        <v>3159.2</v>
      </c>
      <c r="M93" s="23">
        <v>1636.8</v>
      </c>
      <c r="N93" s="23">
        <f t="shared" si="8"/>
        <v>3558.0414387693686</v>
      </c>
      <c r="O93" s="19">
        <f>N93/$D93</f>
        <v>0.35580414387693687</v>
      </c>
      <c r="P93" s="79">
        <f>N95/$D93</f>
        <v>0.48718040067309765</v>
      </c>
      <c r="Q93" s="197">
        <v>42347</v>
      </c>
      <c r="R93" s="23">
        <v>3586</v>
      </c>
      <c r="S93" s="23">
        <v>2085.6</v>
      </c>
      <c r="T93" s="23">
        <f t="shared" si="10"/>
        <v>4148.3880435658375</v>
      </c>
      <c r="U93" s="19">
        <f>T93/$D93</f>
        <v>0.41483880435658377</v>
      </c>
      <c r="V93" s="90">
        <f>T95/$D93</f>
        <v>0.54772533627722575</v>
      </c>
    </row>
    <row r="94" spans="1:22">
      <c r="A94" s="234"/>
      <c r="B94" s="116" t="s">
        <v>1</v>
      </c>
      <c r="C94" s="4" t="s">
        <v>28</v>
      </c>
      <c r="D94" s="24">
        <v>10000</v>
      </c>
      <c r="E94" s="127">
        <v>110</v>
      </c>
      <c r="F94" s="118" t="s">
        <v>36</v>
      </c>
      <c r="G94" s="32">
        <v>11</v>
      </c>
      <c r="H94" s="51">
        <f>D94/E94/SQRT(3)</f>
        <v>52.4863881081478</v>
      </c>
      <c r="I94" s="4" t="s">
        <v>36</v>
      </c>
      <c r="J94" s="34">
        <f>D94/G94/SQRT(3)</f>
        <v>524.86388108147798</v>
      </c>
      <c r="K94" s="83" t="s">
        <v>11</v>
      </c>
      <c r="L94" s="24">
        <v>1183.5999999999999</v>
      </c>
      <c r="M94" s="24">
        <v>833.8</v>
      </c>
      <c r="N94" s="24">
        <f t="shared" si="8"/>
        <v>1447.8022655045127</v>
      </c>
      <c r="O94" s="20">
        <f>N94/$D94</f>
        <v>0.14478022655045128</v>
      </c>
      <c r="P94" s="78">
        <f>N95/$D94</f>
        <v>0.48718040067309765</v>
      </c>
      <c r="Q94" s="198"/>
      <c r="R94" s="24">
        <v>1104.4000000000001</v>
      </c>
      <c r="S94" s="24">
        <v>809.6</v>
      </c>
      <c r="T94" s="24">
        <f t="shared" si="10"/>
        <v>1369.3617199264772</v>
      </c>
      <c r="U94" s="20">
        <f>T94/$D94</f>
        <v>0.13693617199264774</v>
      </c>
      <c r="V94" s="91">
        <f>T95/$D94</f>
        <v>0.54772533627722575</v>
      </c>
    </row>
    <row r="95" spans="1:22" ht="13.5" thickBot="1">
      <c r="A95" s="235"/>
      <c r="B95" s="123" t="s">
        <v>2</v>
      </c>
      <c r="C95" s="6"/>
      <c r="D95" s="27"/>
      <c r="E95" s="33"/>
      <c r="F95" s="33"/>
      <c r="G95" s="33"/>
      <c r="H95" s="6"/>
      <c r="I95" s="6"/>
      <c r="J95" s="81"/>
      <c r="K95" s="48" t="s">
        <v>11</v>
      </c>
      <c r="L95" s="67">
        <v>4248.2</v>
      </c>
      <c r="M95" s="67">
        <v>2384.8000000000002</v>
      </c>
      <c r="N95" s="62">
        <f t="shared" si="8"/>
        <v>4871.8040067309767</v>
      </c>
      <c r="O95" s="20"/>
      <c r="P95" s="60"/>
      <c r="Q95" s="199"/>
      <c r="R95" s="67">
        <v>4661.8</v>
      </c>
      <c r="S95" s="67">
        <v>2875.4</v>
      </c>
      <c r="T95" s="67">
        <f t="shared" si="10"/>
        <v>5477.2533627722578</v>
      </c>
      <c r="U95" s="28"/>
      <c r="V95" s="73"/>
    </row>
    <row r="96" spans="1:22" ht="26.25" thickBot="1">
      <c r="A96" s="21" t="s">
        <v>177</v>
      </c>
      <c r="B96" s="15" t="s">
        <v>0</v>
      </c>
      <c r="C96" s="15" t="s">
        <v>100</v>
      </c>
      <c r="D96" s="25">
        <v>6300</v>
      </c>
      <c r="E96" s="22">
        <v>115</v>
      </c>
      <c r="F96" s="22">
        <v>38.5</v>
      </c>
      <c r="G96" s="22">
        <v>11</v>
      </c>
      <c r="H96" s="14">
        <f>D96/E96/SQRT(3)</f>
        <v>31.628753877344717</v>
      </c>
      <c r="I96" s="15">
        <f>D96/F96/SQRT(3)</f>
        <v>94.475498594666036</v>
      </c>
      <c r="J96" s="35">
        <f>D96/G96/SQRT(3)</f>
        <v>330.66424508133116</v>
      </c>
      <c r="K96" s="47" t="s">
        <v>4</v>
      </c>
      <c r="L96" s="64">
        <v>505.68</v>
      </c>
      <c r="M96" s="64">
        <v>267.2</v>
      </c>
      <c r="N96" s="64">
        <f t="shared" si="8"/>
        <v>571.93365209611511</v>
      </c>
      <c r="O96" s="16">
        <f>N96/$D96</f>
        <v>9.0783119380335731E-2</v>
      </c>
      <c r="P96" s="59" t="s">
        <v>36</v>
      </c>
      <c r="Q96" s="184"/>
      <c r="R96" s="154"/>
      <c r="S96" s="154"/>
      <c r="T96" s="154"/>
      <c r="U96" s="154"/>
      <c r="V96" s="155"/>
    </row>
    <row r="97" spans="1:22" ht="26.25" thickBot="1">
      <c r="A97" s="21" t="s">
        <v>205</v>
      </c>
      <c r="B97" s="22" t="s">
        <v>0</v>
      </c>
      <c r="C97" s="22" t="s">
        <v>26</v>
      </c>
      <c r="D97" s="25">
        <v>2500</v>
      </c>
      <c r="E97" s="37">
        <v>110</v>
      </c>
      <c r="F97" s="22" t="s">
        <v>36</v>
      </c>
      <c r="G97" s="22">
        <v>11</v>
      </c>
      <c r="H97" s="37">
        <f>D97/E97/SQRT(3)</f>
        <v>13.12159702703695</v>
      </c>
      <c r="I97" s="22" t="s">
        <v>36</v>
      </c>
      <c r="J97" s="36">
        <f>D97/G97/SQRT(3)</f>
        <v>131.2159702703695</v>
      </c>
      <c r="K97" s="47" t="s">
        <v>21</v>
      </c>
      <c r="L97" s="64">
        <v>571.024</v>
      </c>
      <c r="M97" s="64">
        <v>240</v>
      </c>
      <c r="N97" s="64">
        <f>SQRT(L97^2+M97^2)</f>
        <v>619.40972592945297</v>
      </c>
      <c r="O97" s="16">
        <f>N97/$D97</f>
        <v>0.2477638903717812</v>
      </c>
      <c r="P97" s="59" t="s">
        <v>36</v>
      </c>
      <c r="Q97" s="184"/>
      <c r="R97" s="154"/>
      <c r="S97" s="154"/>
      <c r="T97" s="154"/>
      <c r="U97" s="154"/>
      <c r="V97" s="155"/>
    </row>
    <row r="98" spans="1:22">
      <c r="A98" s="236" t="s">
        <v>238</v>
      </c>
      <c r="B98" s="1" t="s">
        <v>0</v>
      </c>
      <c r="C98" s="1" t="s">
        <v>27</v>
      </c>
      <c r="D98" s="23">
        <v>2500</v>
      </c>
      <c r="E98" s="31" t="s">
        <v>36</v>
      </c>
      <c r="F98" s="126">
        <v>35</v>
      </c>
      <c r="G98" s="126">
        <v>10</v>
      </c>
      <c r="H98" s="1" t="s">
        <v>36</v>
      </c>
      <c r="I98" s="1">
        <f>D98/F98/SQRT(3)</f>
        <v>41.239304942116128</v>
      </c>
      <c r="J98" s="80">
        <f>D98/G98/SQRT(3)</f>
        <v>144.33756729740645</v>
      </c>
      <c r="K98" s="82" t="s">
        <v>3</v>
      </c>
      <c r="L98" s="23">
        <v>409.12</v>
      </c>
      <c r="M98" s="23">
        <v>199.2</v>
      </c>
      <c r="N98" s="23">
        <f t="shared" ref="N98:N161" si="11">SQRT(L98^2+M98^2)</f>
        <v>455.03825597415431</v>
      </c>
      <c r="O98" s="19">
        <f>N98/$D98</f>
        <v>0.18201530238966174</v>
      </c>
      <c r="P98" s="79">
        <f>N100/$D98</f>
        <v>0.31008542647883341</v>
      </c>
      <c r="Q98" s="184"/>
      <c r="R98" s="154"/>
      <c r="S98" s="154"/>
      <c r="T98" s="154"/>
      <c r="U98" s="154"/>
      <c r="V98" s="155"/>
    </row>
    <row r="99" spans="1:22">
      <c r="A99" s="237"/>
      <c r="B99" s="4" t="s">
        <v>1</v>
      </c>
      <c r="C99" s="4" t="s">
        <v>27</v>
      </c>
      <c r="D99" s="24">
        <v>2500</v>
      </c>
      <c r="E99" s="32" t="s">
        <v>36</v>
      </c>
      <c r="F99" s="127">
        <v>35</v>
      </c>
      <c r="G99" s="127">
        <v>10</v>
      </c>
      <c r="H99" s="4" t="s">
        <v>36</v>
      </c>
      <c r="I99" s="4">
        <f>D99/F99/SQRT(3)</f>
        <v>41.239304942116128</v>
      </c>
      <c r="J99" s="34">
        <f>D99/G99/SQRT(3)</f>
        <v>144.33756729740645</v>
      </c>
      <c r="K99" s="83" t="s">
        <v>33</v>
      </c>
      <c r="L99" s="24">
        <v>352.78399999999999</v>
      </c>
      <c r="M99" s="24">
        <v>77.599999999999994</v>
      </c>
      <c r="N99" s="24">
        <f t="shared" si="11"/>
        <v>361.21781608331554</v>
      </c>
      <c r="O99" s="20">
        <f>N99/$D99</f>
        <v>0.14448712643332623</v>
      </c>
      <c r="P99" s="78">
        <f>N100/$D99</f>
        <v>0.31008542647883341</v>
      </c>
      <c r="Q99" s="184"/>
      <c r="R99" s="154"/>
      <c r="S99" s="154"/>
      <c r="T99" s="154"/>
      <c r="U99" s="154"/>
      <c r="V99" s="155"/>
    </row>
    <row r="100" spans="1:22" ht="13.5" thickBot="1">
      <c r="A100" s="238"/>
      <c r="B100" s="6" t="s">
        <v>2</v>
      </c>
      <c r="C100" s="6"/>
      <c r="D100" s="27"/>
      <c r="E100" s="33"/>
      <c r="F100" s="33"/>
      <c r="G100" s="33"/>
      <c r="H100" s="6"/>
      <c r="I100" s="6"/>
      <c r="J100" s="81"/>
      <c r="K100" s="48" t="s">
        <v>33</v>
      </c>
      <c r="L100" s="67">
        <v>737.904</v>
      </c>
      <c r="M100" s="67">
        <v>237.6</v>
      </c>
      <c r="N100" s="62">
        <f t="shared" si="11"/>
        <v>775.21356619708354</v>
      </c>
      <c r="O100" s="20"/>
      <c r="P100" s="60"/>
      <c r="Q100" s="184"/>
      <c r="R100" s="154"/>
      <c r="S100" s="154"/>
      <c r="T100" s="154"/>
      <c r="U100" s="154"/>
      <c r="V100" s="155"/>
    </row>
    <row r="101" spans="1:22">
      <c r="A101" s="233" t="s">
        <v>62</v>
      </c>
      <c r="B101" s="1" t="s">
        <v>0</v>
      </c>
      <c r="C101" s="1" t="s">
        <v>29</v>
      </c>
      <c r="D101" s="23">
        <v>10000</v>
      </c>
      <c r="E101" s="31">
        <v>115</v>
      </c>
      <c r="F101" s="31">
        <v>38.5</v>
      </c>
      <c r="G101" s="31">
        <v>11</v>
      </c>
      <c r="H101" s="1">
        <f>D101/E101/SQRT(3)</f>
        <v>50.204371233880508</v>
      </c>
      <c r="I101" s="1">
        <f>D101/F101/SQRT(3)</f>
        <v>149.96110888042227</v>
      </c>
      <c r="J101" s="80">
        <f>D101/G101/SQRT(3)</f>
        <v>524.86388108147798</v>
      </c>
      <c r="K101" s="82"/>
      <c r="L101" s="23">
        <v>1150</v>
      </c>
      <c r="M101" s="23">
        <v>430</v>
      </c>
      <c r="N101" s="23">
        <f t="shared" si="11"/>
        <v>1227.7621919573839</v>
      </c>
      <c r="O101" s="19">
        <f>N101/$D101</f>
        <v>0.12277621919573839</v>
      </c>
      <c r="P101" s="79">
        <f>N103/$D101</f>
        <v>0.4705613668800277</v>
      </c>
      <c r="Q101" s="184"/>
      <c r="R101" s="154"/>
      <c r="S101" s="154"/>
      <c r="T101" s="154"/>
      <c r="U101" s="154"/>
      <c r="V101" s="155"/>
    </row>
    <row r="102" spans="1:22">
      <c r="A102" s="234"/>
      <c r="B102" s="4" t="s">
        <v>1</v>
      </c>
      <c r="C102" s="4" t="s">
        <v>29</v>
      </c>
      <c r="D102" s="24">
        <v>10000</v>
      </c>
      <c r="E102" s="32">
        <v>115</v>
      </c>
      <c r="F102" s="32">
        <v>38.5</v>
      </c>
      <c r="G102" s="32">
        <v>11</v>
      </c>
      <c r="H102" s="4">
        <f>D102/E102/SQRT(3)</f>
        <v>50.204371233880508</v>
      </c>
      <c r="I102" s="4">
        <f>D102/F102/SQRT(3)</f>
        <v>149.96110888042227</v>
      </c>
      <c r="J102" s="34">
        <f>D102/G102/SQRT(3)</f>
        <v>524.86388108147798</v>
      </c>
      <c r="K102" s="83"/>
      <c r="L102" s="24">
        <v>3230</v>
      </c>
      <c r="M102" s="24">
        <v>1290</v>
      </c>
      <c r="N102" s="24">
        <f t="shared" si="11"/>
        <v>3478.0741797724786</v>
      </c>
      <c r="O102" s="20">
        <f>N102/$D102</f>
        <v>0.34780741797724785</v>
      </c>
      <c r="P102" s="78">
        <f>N103/$D102</f>
        <v>0.4705613668800277</v>
      </c>
      <c r="Q102" s="184"/>
      <c r="R102" s="154"/>
      <c r="S102" s="154"/>
      <c r="T102" s="154"/>
      <c r="U102" s="154"/>
      <c r="V102" s="155"/>
    </row>
    <row r="103" spans="1:22" ht="13.5" thickBot="1">
      <c r="A103" s="235"/>
      <c r="B103" s="6" t="s">
        <v>2</v>
      </c>
      <c r="C103" s="6"/>
      <c r="D103" s="27"/>
      <c r="E103" s="33"/>
      <c r="F103" s="33"/>
      <c r="G103" s="33"/>
      <c r="H103" s="6"/>
      <c r="I103" s="6"/>
      <c r="J103" s="81"/>
      <c r="K103" s="48"/>
      <c r="L103" s="67">
        <v>4380</v>
      </c>
      <c r="M103" s="67">
        <v>1720</v>
      </c>
      <c r="N103" s="62">
        <f t="shared" si="11"/>
        <v>4705.6136688002771</v>
      </c>
      <c r="O103" s="20"/>
      <c r="P103" s="60"/>
      <c r="Q103" s="184"/>
      <c r="R103" s="154"/>
      <c r="S103" s="154"/>
      <c r="T103" s="154"/>
      <c r="U103" s="154"/>
      <c r="V103" s="155"/>
    </row>
    <row r="104" spans="1:22">
      <c r="A104" s="236" t="s">
        <v>155</v>
      </c>
      <c r="B104" s="1" t="s">
        <v>0</v>
      </c>
      <c r="C104" s="1" t="s">
        <v>27</v>
      </c>
      <c r="D104" s="23">
        <v>1600</v>
      </c>
      <c r="E104" s="31" t="s">
        <v>36</v>
      </c>
      <c r="F104" s="31">
        <v>35</v>
      </c>
      <c r="G104" s="31">
        <v>10.5</v>
      </c>
      <c r="H104" s="1" t="s">
        <v>36</v>
      </c>
      <c r="I104" s="1">
        <f>D104/F104/SQRT(3)</f>
        <v>26.393155162954322</v>
      </c>
      <c r="J104" s="80">
        <f>D104/G104/SQRT(3)</f>
        <v>87.977183876514403</v>
      </c>
      <c r="K104" s="82"/>
      <c r="L104" s="23">
        <v>300</v>
      </c>
      <c r="M104" s="23">
        <v>180</v>
      </c>
      <c r="N104" s="23">
        <f t="shared" si="11"/>
        <v>349.85711369071805</v>
      </c>
      <c r="O104" s="19">
        <f>N104/$D104</f>
        <v>0.21866069605669877</v>
      </c>
      <c r="P104" s="79">
        <f>N106/$D104</f>
        <v>0.39882640333859543</v>
      </c>
      <c r="Q104" s="184"/>
      <c r="R104" s="154"/>
      <c r="S104" s="154"/>
      <c r="T104" s="154"/>
      <c r="U104" s="154"/>
      <c r="V104" s="155"/>
    </row>
    <row r="105" spans="1:22">
      <c r="A105" s="237"/>
      <c r="B105" s="4" t="s">
        <v>1</v>
      </c>
      <c r="C105" s="4" t="s">
        <v>26</v>
      </c>
      <c r="D105" s="24">
        <v>1600</v>
      </c>
      <c r="E105" s="32" t="s">
        <v>36</v>
      </c>
      <c r="F105" s="32">
        <v>35</v>
      </c>
      <c r="G105" s="32">
        <v>11</v>
      </c>
      <c r="H105" s="4" t="s">
        <v>36</v>
      </c>
      <c r="I105" s="4">
        <f>D105/F105/SQRT(3)</f>
        <v>26.393155162954322</v>
      </c>
      <c r="J105" s="34">
        <f>D105/G105/SQRT(3)</f>
        <v>83.978220973036485</v>
      </c>
      <c r="K105" s="83"/>
      <c r="L105" s="24">
        <v>240</v>
      </c>
      <c r="M105" s="101">
        <v>160</v>
      </c>
      <c r="N105" s="24">
        <f t="shared" si="11"/>
        <v>288.44410203711914</v>
      </c>
      <c r="O105" s="20">
        <f>N105/$D105</f>
        <v>0.18027756377319945</v>
      </c>
      <c r="P105" s="78">
        <f>N106/$D105</f>
        <v>0.39882640333859543</v>
      </c>
      <c r="Q105" s="184"/>
      <c r="R105" s="154"/>
      <c r="S105" s="154"/>
      <c r="T105" s="154"/>
      <c r="U105" s="154"/>
      <c r="V105" s="155"/>
    </row>
    <row r="106" spans="1:22" ht="13.5" thickBot="1">
      <c r="A106" s="238"/>
      <c r="B106" s="6" t="s">
        <v>2</v>
      </c>
      <c r="C106" s="6"/>
      <c r="D106" s="27"/>
      <c r="E106" s="33"/>
      <c r="F106" s="33"/>
      <c r="G106" s="33"/>
      <c r="H106" s="6"/>
      <c r="I106" s="6"/>
      <c r="J106" s="81"/>
      <c r="K106" s="48"/>
      <c r="L106" s="67">
        <v>540</v>
      </c>
      <c r="M106" s="67">
        <v>340</v>
      </c>
      <c r="N106" s="62">
        <f t="shared" si="11"/>
        <v>638.12224534175266</v>
      </c>
      <c r="O106" s="20"/>
      <c r="P106" s="60"/>
      <c r="Q106" s="184"/>
      <c r="R106" s="154"/>
      <c r="S106" s="154"/>
      <c r="T106" s="154"/>
      <c r="U106" s="154"/>
      <c r="V106" s="155"/>
    </row>
    <row r="107" spans="1:22">
      <c r="A107" s="236" t="s">
        <v>156</v>
      </c>
      <c r="B107" s="1" t="s">
        <v>0</v>
      </c>
      <c r="C107" s="1" t="s">
        <v>26</v>
      </c>
      <c r="D107" s="23">
        <v>1600</v>
      </c>
      <c r="E107" s="31" t="s">
        <v>36</v>
      </c>
      <c r="F107" s="31">
        <v>35</v>
      </c>
      <c r="G107" s="31">
        <v>11</v>
      </c>
      <c r="H107" s="1" t="s">
        <v>36</v>
      </c>
      <c r="I107" s="1">
        <f>D107/F107/SQRT(3)</f>
        <v>26.393155162954322</v>
      </c>
      <c r="J107" s="80">
        <f>D107/G107/SQRT(3)</f>
        <v>83.978220973036485</v>
      </c>
      <c r="K107" s="82"/>
      <c r="L107" s="23">
        <v>5</v>
      </c>
      <c r="M107" s="23">
        <v>5</v>
      </c>
      <c r="N107" s="23">
        <f t="shared" si="11"/>
        <v>7.0710678118654755</v>
      </c>
      <c r="O107" s="19">
        <f>N107/$D107</f>
        <v>4.419417382415922E-3</v>
      </c>
      <c r="P107" s="79">
        <f>N109/$D107</f>
        <v>9.110862335695781E-2</v>
      </c>
      <c r="Q107" s="184"/>
      <c r="R107" s="154"/>
      <c r="S107" s="154"/>
      <c r="T107" s="154"/>
      <c r="U107" s="154"/>
      <c r="V107" s="155"/>
    </row>
    <row r="108" spans="1:22">
      <c r="A108" s="237"/>
      <c r="B108" s="4" t="s">
        <v>1</v>
      </c>
      <c r="C108" s="4" t="s">
        <v>26</v>
      </c>
      <c r="D108" s="24">
        <v>1600</v>
      </c>
      <c r="E108" s="32" t="s">
        <v>36</v>
      </c>
      <c r="F108" s="32">
        <v>35</v>
      </c>
      <c r="G108" s="32">
        <v>11</v>
      </c>
      <c r="H108" s="4" t="s">
        <v>36</v>
      </c>
      <c r="I108" s="4">
        <f>D108/F108/SQRT(3)</f>
        <v>26.393155162954322</v>
      </c>
      <c r="J108" s="34">
        <f>D108/G108/SQRT(3)</f>
        <v>83.978220973036485</v>
      </c>
      <c r="K108" s="83"/>
      <c r="L108" s="24">
        <v>120</v>
      </c>
      <c r="M108" s="24">
        <v>70</v>
      </c>
      <c r="N108" s="24">
        <f t="shared" si="11"/>
        <v>138.92443989449805</v>
      </c>
      <c r="O108" s="20">
        <f>N108/$D108</f>
        <v>8.6827774934061283E-2</v>
      </c>
      <c r="P108" s="78">
        <f>N109/$D108</f>
        <v>9.110862335695781E-2</v>
      </c>
      <c r="Q108" s="184"/>
      <c r="R108" s="154"/>
      <c r="S108" s="154"/>
      <c r="T108" s="154"/>
      <c r="U108" s="154"/>
      <c r="V108" s="155"/>
    </row>
    <row r="109" spans="1:22" ht="13.5" thickBot="1">
      <c r="A109" s="238"/>
      <c r="B109" s="6" t="s">
        <v>2</v>
      </c>
      <c r="C109" s="6"/>
      <c r="D109" s="27"/>
      <c r="E109" s="33"/>
      <c r="F109" s="33"/>
      <c r="G109" s="33"/>
      <c r="H109" s="6"/>
      <c r="I109" s="6"/>
      <c r="J109" s="81"/>
      <c r="K109" s="48"/>
      <c r="L109" s="67">
        <v>125</v>
      </c>
      <c r="M109" s="67">
        <v>75</v>
      </c>
      <c r="N109" s="62">
        <f t="shared" si="11"/>
        <v>145.7737973711325</v>
      </c>
      <c r="O109" s="20"/>
      <c r="P109" s="60"/>
      <c r="Q109" s="184"/>
      <c r="R109" s="154"/>
      <c r="S109" s="154"/>
      <c r="T109" s="154"/>
      <c r="U109" s="154"/>
      <c r="V109" s="155"/>
    </row>
    <row r="110" spans="1:22">
      <c r="A110" s="236" t="s">
        <v>157</v>
      </c>
      <c r="B110" s="1" t="s">
        <v>0</v>
      </c>
      <c r="C110" s="1" t="s">
        <v>26</v>
      </c>
      <c r="D110" s="23">
        <v>1000</v>
      </c>
      <c r="E110" s="31" t="s">
        <v>36</v>
      </c>
      <c r="F110" s="31">
        <v>35</v>
      </c>
      <c r="G110" s="126">
        <v>11</v>
      </c>
      <c r="H110" s="1" t="s">
        <v>36</v>
      </c>
      <c r="I110" s="1">
        <f>D110/F110/SQRT(3)</f>
        <v>16.49572197684645</v>
      </c>
      <c r="J110" s="80">
        <f>D110/G110/SQRT(3)</f>
        <v>52.4863881081478</v>
      </c>
      <c r="K110" s="82"/>
      <c r="L110" s="23">
        <v>15</v>
      </c>
      <c r="M110" s="23">
        <v>10</v>
      </c>
      <c r="N110" s="23">
        <f t="shared" si="11"/>
        <v>18.027756377319946</v>
      </c>
      <c r="O110" s="19">
        <f>N110/$D110</f>
        <v>1.8027756377319945E-2</v>
      </c>
      <c r="P110" s="79">
        <f>N112/$D110</f>
        <v>6.7268120235368559E-2</v>
      </c>
      <c r="Q110" s="184"/>
      <c r="R110" s="154"/>
      <c r="S110" s="154"/>
      <c r="T110" s="154"/>
      <c r="U110" s="154"/>
      <c r="V110" s="155"/>
    </row>
    <row r="111" spans="1:22">
      <c r="A111" s="237"/>
      <c r="B111" s="4" t="s">
        <v>1</v>
      </c>
      <c r="C111" s="4" t="s">
        <v>26</v>
      </c>
      <c r="D111" s="24">
        <v>1000</v>
      </c>
      <c r="E111" s="32" t="s">
        <v>36</v>
      </c>
      <c r="F111" s="32">
        <v>35</v>
      </c>
      <c r="G111" s="127">
        <v>11</v>
      </c>
      <c r="H111" s="4" t="s">
        <v>36</v>
      </c>
      <c r="I111" s="4">
        <f>D111/F111/SQRT(3)</f>
        <v>16.49572197684645</v>
      </c>
      <c r="J111" s="34">
        <f>D111/G111/SQRT(3)</f>
        <v>52.4863881081478</v>
      </c>
      <c r="K111" s="83"/>
      <c r="L111" s="24">
        <v>35</v>
      </c>
      <c r="M111" s="24">
        <v>35</v>
      </c>
      <c r="N111" s="24">
        <f t="shared" si="11"/>
        <v>49.497474683058329</v>
      </c>
      <c r="O111" s="20">
        <f>N111/$D111</f>
        <v>4.9497474683058332E-2</v>
      </c>
      <c r="P111" s="78">
        <f>N112/$D111</f>
        <v>6.7268120235368559E-2</v>
      </c>
      <c r="Q111" s="184"/>
      <c r="R111" s="154"/>
      <c r="S111" s="154"/>
      <c r="T111" s="154"/>
      <c r="U111" s="154"/>
      <c r="V111" s="155"/>
    </row>
    <row r="112" spans="1:22" ht="13.5" thickBot="1">
      <c r="A112" s="238"/>
      <c r="B112" s="6" t="s">
        <v>2</v>
      </c>
      <c r="C112" s="6"/>
      <c r="D112" s="27"/>
      <c r="E112" s="33"/>
      <c r="F112" s="33"/>
      <c r="G112" s="33"/>
      <c r="H112" s="6"/>
      <c r="I112" s="6"/>
      <c r="J112" s="81"/>
      <c r="K112" s="48"/>
      <c r="L112" s="67">
        <v>50</v>
      </c>
      <c r="M112" s="67">
        <v>45</v>
      </c>
      <c r="N112" s="62">
        <f t="shared" si="11"/>
        <v>67.268120235368556</v>
      </c>
      <c r="O112" s="20"/>
      <c r="P112" s="60"/>
      <c r="Q112" s="184"/>
      <c r="R112" s="154"/>
      <c r="S112" s="154"/>
      <c r="T112" s="154"/>
      <c r="U112" s="154"/>
      <c r="V112" s="155"/>
    </row>
    <row r="113" spans="1:22">
      <c r="A113" s="236" t="s">
        <v>158</v>
      </c>
      <c r="B113" s="114" t="s">
        <v>0</v>
      </c>
      <c r="C113" s="114" t="s">
        <v>26</v>
      </c>
      <c r="D113" s="87">
        <v>1000</v>
      </c>
      <c r="E113" s="31" t="s">
        <v>36</v>
      </c>
      <c r="F113" s="31">
        <v>35</v>
      </c>
      <c r="G113" s="126">
        <v>11</v>
      </c>
      <c r="H113" s="1" t="s">
        <v>36</v>
      </c>
      <c r="I113" s="1">
        <f>D113/F113/SQRT(3)</f>
        <v>16.49572197684645</v>
      </c>
      <c r="J113" s="80">
        <f>D113/G113/SQRT(3)</f>
        <v>52.4863881081478</v>
      </c>
      <c r="K113" s="45"/>
      <c r="L113" s="23">
        <v>220</v>
      </c>
      <c r="M113" s="23">
        <v>110</v>
      </c>
      <c r="N113" s="23">
        <f t="shared" si="11"/>
        <v>245.96747752497686</v>
      </c>
      <c r="O113" s="19">
        <f>N113/$D113</f>
        <v>0.24596747752497686</v>
      </c>
      <c r="P113" s="79">
        <f>N115/$D113</f>
        <v>0.32756678708318399</v>
      </c>
      <c r="Q113" s="184"/>
      <c r="R113" s="154"/>
      <c r="S113" s="154"/>
      <c r="T113" s="154"/>
      <c r="U113" s="154"/>
      <c r="V113" s="155"/>
    </row>
    <row r="114" spans="1:22">
      <c r="A114" s="237"/>
      <c r="B114" s="116" t="s">
        <v>1</v>
      </c>
      <c r="C114" s="116" t="s">
        <v>27</v>
      </c>
      <c r="D114" s="117">
        <v>1600</v>
      </c>
      <c r="E114" s="32" t="s">
        <v>36</v>
      </c>
      <c r="F114" s="32">
        <v>35</v>
      </c>
      <c r="G114" s="127">
        <v>11</v>
      </c>
      <c r="H114" s="4" t="s">
        <v>36</v>
      </c>
      <c r="I114" s="4">
        <f>D114/F114/SQRT(3)</f>
        <v>26.393155162954322</v>
      </c>
      <c r="J114" s="34">
        <f>D114/G114/SQRT(3)</f>
        <v>83.978220973036485</v>
      </c>
      <c r="K114" s="83"/>
      <c r="L114" s="24">
        <v>60</v>
      </c>
      <c r="M114" s="24">
        <v>60</v>
      </c>
      <c r="N114" s="24">
        <f t="shared" si="11"/>
        <v>84.852813742385706</v>
      </c>
      <c r="O114" s="20">
        <f>N114/$D114</f>
        <v>5.3033008588991064E-2</v>
      </c>
      <c r="P114" s="78">
        <f>N115/$D114</f>
        <v>0.20472924192699002</v>
      </c>
      <c r="Q114" s="184"/>
      <c r="R114" s="154"/>
      <c r="S114" s="154"/>
      <c r="T114" s="154"/>
      <c r="U114" s="154"/>
      <c r="V114" s="155"/>
    </row>
    <row r="115" spans="1:22" ht="13.5" thickBot="1">
      <c r="A115" s="237"/>
      <c r="B115" s="116" t="s">
        <v>2</v>
      </c>
      <c r="C115" s="116"/>
      <c r="D115" s="117"/>
      <c r="E115" s="118"/>
      <c r="F115" s="118"/>
      <c r="G115" s="118"/>
      <c r="H115" s="4"/>
      <c r="I115" s="4"/>
      <c r="J115" s="34"/>
      <c r="K115" s="83"/>
      <c r="L115" s="62">
        <v>280</v>
      </c>
      <c r="M115" s="62">
        <v>170</v>
      </c>
      <c r="N115" s="62">
        <f t="shared" si="11"/>
        <v>327.56678708318401</v>
      </c>
      <c r="O115" s="20"/>
      <c r="P115" s="60"/>
      <c r="Q115" s="184"/>
      <c r="R115" s="154"/>
      <c r="S115" s="154"/>
      <c r="T115" s="154"/>
      <c r="U115" s="154"/>
      <c r="V115" s="155"/>
    </row>
    <row r="116" spans="1:22">
      <c r="A116" s="236" t="s">
        <v>65</v>
      </c>
      <c r="B116" s="1" t="s">
        <v>0</v>
      </c>
      <c r="C116" s="1" t="s">
        <v>26</v>
      </c>
      <c r="D116" s="23">
        <v>6300</v>
      </c>
      <c r="E116" s="31" t="s">
        <v>36</v>
      </c>
      <c r="F116" s="31">
        <v>35</v>
      </c>
      <c r="G116" s="126">
        <v>10</v>
      </c>
      <c r="H116" s="1" t="s">
        <v>36</v>
      </c>
      <c r="I116" s="1">
        <f>D116/F116/SQRT(3)</f>
        <v>103.92304845413264</v>
      </c>
      <c r="J116" s="80">
        <f>D116/G116/SQRT(3)</f>
        <v>363.73066958946424</v>
      </c>
      <c r="K116" s="82" t="s">
        <v>35</v>
      </c>
      <c r="L116" s="23">
        <v>1597.4</v>
      </c>
      <c r="M116" s="23">
        <v>372</v>
      </c>
      <c r="N116" s="23">
        <f t="shared" si="11"/>
        <v>1640.1435181105342</v>
      </c>
      <c r="O116" s="19">
        <f>N116/$D116</f>
        <v>0.26034024096992608</v>
      </c>
      <c r="P116" s="79">
        <f>N118/$D116</f>
        <v>0.30890571904752279</v>
      </c>
      <c r="Q116" s="197">
        <v>42371</v>
      </c>
      <c r="R116" s="23">
        <v>2772</v>
      </c>
      <c r="S116" s="23">
        <v>544.79999999999995</v>
      </c>
      <c r="T116" s="23">
        <f t="shared" ref="T116:T121" si="12">SQRT(R116^2+S116^2)</f>
        <v>2825.029387457766</v>
      </c>
      <c r="U116" s="19">
        <f>T116/$D116</f>
        <v>0.4484173630885343</v>
      </c>
      <c r="V116" s="90">
        <f>T118/$D116</f>
        <v>0.52933480696859603</v>
      </c>
    </row>
    <row r="117" spans="1:22">
      <c r="A117" s="237"/>
      <c r="B117" s="4" t="s">
        <v>1</v>
      </c>
      <c r="C117" s="4" t="s">
        <v>26</v>
      </c>
      <c r="D117" s="24">
        <v>6300</v>
      </c>
      <c r="E117" s="32" t="s">
        <v>36</v>
      </c>
      <c r="F117" s="32">
        <v>35</v>
      </c>
      <c r="G117" s="127">
        <v>10</v>
      </c>
      <c r="H117" s="4" t="s">
        <v>36</v>
      </c>
      <c r="I117" s="4">
        <f>D117/F117/SQRT(3)</f>
        <v>103.92304845413264</v>
      </c>
      <c r="J117" s="34">
        <f>D117/G117/SQRT(3)</f>
        <v>363.73066958946424</v>
      </c>
      <c r="K117" s="83" t="s">
        <v>33</v>
      </c>
      <c r="L117" s="24">
        <v>304.8</v>
      </c>
      <c r="M117" s="24">
        <v>105.6</v>
      </c>
      <c r="N117" s="24">
        <f t="shared" si="11"/>
        <v>322.5746425247961</v>
      </c>
      <c r="O117" s="20">
        <f>N117/$D117</f>
        <v>5.1202324210285095E-2</v>
      </c>
      <c r="P117" s="78">
        <f>N118/$D117</f>
        <v>0.30890571904752279</v>
      </c>
      <c r="Q117" s="198"/>
      <c r="R117" s="24">
        <v>530.4</v>
      </c>
      <c r="S117" s="24">
        <v>129.6</v>
      </c>
      <c r="T117" s="24">
        <f t="shared" si="12"/>
        <v>546.00395602962431</v>
      </c>
      <c r="U117" s="20">
        <f>T117/$D117</f>
        <v>8.666729460787688E-2</v>
      </c>
      <c r="V117" s="91">
        <f>T118/$D117</f>
        <v>0.52933480696859603</v>
      </c>
    </row>
    <row r="118" spans="1:22" ht="13.5" thickBot="1">
      <c r="A118" s="238"/>
      <c r="B118" s="6" t="s">
        <v>2</v>
      </c>
      <c r="C118" s="6"/>
      <c r="D118" s="27"/>
      <c r="E118" s="33"/>
      <c r="F118" s="33"/>
      <c r="G118" s="33"/>
      <c r="H118" s="6"/>
      <c r="I118" s="6"/>
      <c r="J118" s="81"/>
      <c r="K118" s="48" t="s">
        <v>35</v>
      </c>
      <c r="L118" s="67">
        <v>1887.8000000000002</v>
      </c>
      <c r="M118" s="67">
        <v>472.8</v>
      </c>
      <c r="N118" s="62">
        <f t="shared" si="11"/>
        <v>1946.1060299993935</v>
      </c>
      <c r="O118" s="20"/>
      <c r="P118" s="60"/>
      <c r="Q118" s="199"/>
      <c r="R118" s="67">
        <v>3273.6000000000004</v>
      </c>
      <c r="S118" s="67">
        <v>636</v>
      </c>
      <c r="T118" s="67">
        <f t="shared" si="12"/>
        <v>3334.8092839021547</v>
      </c>
      <c r="U118" s="28"/>
      <c r="V118" s="73"/>
    </row>
    <row r="119" spans="1:22">
      <c r="A119" s="236" t="s">
        <v>202</v>
      </c>
      <c r="B119" s="1" t="s">
        <v>0</v>
      </c>
      <c r="C119" s="1" t="s">
        <v>252</v>
      </c>
      <c r="D119" s="99">
        <v>10000</v>
      </c>
      <c r="E119" s="31" t="s">
        <v>36</v>
      </c>
      <c r="F119" s="31">
        <v>35</v>
      </c>
      <c r="G119" s="126">
        <v>11</v>
      </c>
      <c r="H119" s="1" t="s">
        <v>36</v>
      </c>
      <c r="I119" s="1">
        <f>D119/F119/SQRT(3)</f>
        <v>164.95721976846451</v>
      </c>
      <c r="J119" s="80">
        <f>D119/G119/SQRT(3)</f>
        <v>524.86388108147798</v>
      </c>
      <c r="K119" s="82" t="s">
        <v>24</v>
      </c>
      <c r="L119" s="23">
        <v>911.4</v>
      </c>
      <c r="M119" s="23">
        <v>352.8</v>
      </c>
      <c r="N119" s="23">
        <f t="shared" si="11"/>
        <v>977.3012841493661</v>
      </c>
      <c r="O119" s="19">
        <f>N119/$D119</f>
        <v>9.7730128414936612E-2</v>
      </c>
      <c r="P119" s="79">
        <f>N121/$D119</f>
        <v>0.22942920476696071</v>
      </c>
      <c r="Q119" s="197">
        <v>42381</v>
      </c>
      <c r="R119" s="23">
        <v>1065</v>
      </c>
      <c r="S119" s="23">
        <v>304</v>
      </c>
      <c r="T119" s="23">
        <f t="shared" si="12"/>
        <v>1107.5382611901045</v>
      </c>
      <c r="U119" s="19">
        <f>T119/$D119</f>
        <v>0.11075382611901045</v>
      </c>
      <c r="V119" s="90">
        <f>T121/$D119</f>
        <v>0.25897054349867671</v>
      </c>
    </row>
    <row r="120" spans="1:22">
      <c r="A120" s="237"/>
      <c r="B120" s="4" t="s">
        <v>1</v>
      </c>
      <c r="C120" s="4" t="s">
        <v>252</v>
      </c>
      <c r="D120" s="101">
        <v>10000</v>
      </c>
      <c r="E120" s="32" t="s">
        <v>36</v>
      </c>
      <c r="F120" s="32">
        <v>35</v>
      </c>
      <c r="G120" s="127">
        <v>11</v>
      </c>
      <c r="H120" s="4" t="s">
        <v>36</v>
      </c>
      <c r="I120" s="4">
        <f>D120/F120/SQRT(3)</f>
        <v>164.95721976846451</v>
      </c>
      <c r="J120" s="34">
        <f>D120/G120/SQRT(3)</f>
        <v>524.86388108147798</v>
      </c>
      <c r="K120" s="83" t="s">
        <v>5</v>
      </c>
      <c r="L120" s="24">
        <v>1197</v>
      </c>
      <c r="M120" s="24">
        <v>567</v>
      </c>
      <c r="N120" s="24">
        <f t="shared" si="11"/>
        <v>1324.4991506226042</v>
      </c>
      <c r="O120" s="20">
        <f>N120/$D120</f>
        <v>0.13244991506226042</v>
      </c>
      <c r="P120" s="78">
        <f>N121/$D120</f>
        <v>0.22942920476696071</v>
      </c>
      <c r="Q120" s="198"/>
      <c r="R120" s="24">
        <v>1491</v>
      </c>
      <c r="S120" s="24">
        <v>467.2</v>
      </c>
      <c r="T120" s="24">
        <f t="shared" si="12"/>
        <v>1562.4841887200012</v>
      </c>
      <c r="U120" s="20">
        <f>T120/$D120</f>
        <v>0.15624841887200011</v>
      </c>
      <c r="V120" s="91">
        <f>T121/$D120</f>
        <v>0.25897054349867671</v>
      </c>
    </row>
    <row r="121" spans="1:22" ht="13.5" thickBot="1">
      <c r="A121" s="238"/>
      <c r="B121" s="6" t="s">
        <v>2</v>
      </c>
      <c r="C121" s="6"/>
      <c r="D121" s="27"/>
      <c r="E121" s="33"/>
      <c r="F121" s="33"/>
      <c r="G121" s="33"/>
      <c r="H121" s="6"/>
      <c r="I121" s="6"/>
      <c r="J121" s="81"/>
      <c r="K121" s="48" t="s">
        <v>22</v>
      </c>
      <c r="L121" s="67">
        <v>2100</v>
      </c>
      <c r="M121" s="67">
        <v>924</v>
      </c>
      <c r="N121" s="62">
        <f t="shared" si="11"/>
        <v>2294.2920476696072</v>
      </c>
      <c r="O121" s="20"/>
      <c r="P121" s="60"/>
      <c r="Q121" s="199"/>
      <c r="R121" s="67">
        <v>2462</v>
      </c>
      <c r="S121" s="67">
        <v>803.2</v>
      </c>
      <c r="T121" s="67">
        <f t="shared" si="12"/>
        <v>2589.7054349867672</v>
      </c>
      <c r="U121" s="28"/>
      <c r="V121" s="73"/>
    </row>
    <row r="122" spans="1:22">
      <c r="A122" s="236" t="s">
        <v>159</v>
      </c>
      <c r="B122" s="1" t="s">
        <v>0</v>
      </c>
      <c r="C122" s="1" t="s">
        <v>26</v>
      </c>
      <c r="D122" s="23">
        <v>4000</v>
      </c>
      <c r="E122" s="31" t="s">
        <v>36</v>
      </c>
      <c r="F122" s="31">
        <v>35</v>
      </c>
      <c r="G122" s="126">
        <v>10</v>
      </c>
      <c r="H122" s="1" t="s">
        <v>36</v>
      </c>
      <c r="I122" s="1">
        <f>D122/F122/SQRT(3)</f>
        <v>65.982887907385802</v>
      </c>
      <c r="J122" s="80">
        <f>D122/G122/SQRT(3)</f>
        <v>230.94010767585033</v>
      </c>
      <c r="K122" s="82"/>
      <c r="L122" s="23">
        <v>700</v>
      </c>
      <c r="M122" s="23">
        <v>300</v>
      </c>
      <c r="N122" s="23">
        <f t="shared" si="11"/>
        <v>761.57731058639081</v>
      </c>
      <c r="O122" s="19">
        <f>N122/$D122</f>
        <v>0.19039432764659769</v>
      </c>
      <c r="P122" s="79">
        <f>N124/$D122</f>
        <v>0.26386549603917525</v>
      </c>
      <c r="Q122" s="184"/>
      <c r="R122" s="154"/>
      <c r="S122" s="154"/>
      <c r="T122" s="154"/>
      <c r="U122" s="154"/>
      <c r="V122" s="155"/>
    </row>
    <row r="123" spans="1:22">
      <c r="A123" s="237"/>
      <c r="B123" s="4" t="s">
        <v>1</v>
      </c>
      <c r="C123" s="4" t="s">
        <v>26</v>
      </c>
      <c r="D123" s="24">
        <v>4000</v>
      </c>
      <c r="E123" s="32" t="s">
        <v>36</v>
      </c>
      <c r="F123" s="32">
        <v>35</v>
      </c>
      <c r="G123" s="127">
        <v>10</v>
      </c>
      <c r="H123" s="4" t="s">
        <v>36</v>
      </c>
      <c r="I123" s="4">
        <f>D123/F123/SQRT(3)</f>
        <v>65.982887907385802</v>
      </c>
      <c r="J123" s="34">
        <f>D123/G123/SQRT(3)</f>
        <v>230.94010767585033</v>
      </c>
      <c r="K123" s="83"/>
      <c r="L123" s="24">
        <v>240</v>
      </c>
      <c r="M123" s="24">
        <v>180</v>
      </c>
      <c r="N123" s="24">
        <f t="shared" si="11"/>
        <v>300</v>
      </c>
      <c r="O123" s="20">
        <f>N123/$D123</f>
        <v>7.4999999999999997E-2</v>
      </c>
      <c r="P123" s="78">
        <f>N124/$D123</f>
        <v>0.26386549603917525</v>
      </c>
      <c r="Q123" s="184"/>
      <c r="R123" s="154"/>
      <c r="S123" s="154"/>
      <c r="T123" s="154"/>
      <c r="U123" s="154"/>
      <c r="V123" s="155"/>
    </row>
    <row r="124" spans="1:22" ht="13.5" thickBot="1">
      <c r="A124" s="238"/>
      <c r="B124" s="6" t="s">
        <v>2</v>
      </c>
      <c r="C124" s="6"/>
      <c r="D124" s="27"/>
      <c r="E124" s="33"/>
      <c r="F124" s="33"/>
      <c r="G124" s="33"/>
      <c r="H124" s="6"/>
      <c r="I124" s="6"/>
      <c r="J124" s="81"/>
      <c r="K124" s="48"/>
      <c r="L124" s="67">
        <v>940</v>
      </c>
      <c r="M124" s="67">
        <v>480</v>
      </c>
      <c r="N124" s="62">
        <f t="shared" si="11"/>
        <v>1055.461984156701</v>
      </c>
      <c r="O124" s="20"/>
      <c r="P124" s="60"/>
      <c r="Q124" s="184"/>
      <c r="R124" s="154"/>
      <c r="S124" s="154"/>
      <c r="T124" s="154"/>
      <c r="U124" s="154"/>
      <c r="V124" s="155"/>
    </row>
    <row r="125" spans="1:22" ht="13.5" thickBot="1">
      <c r="A125" s="18" t="s">
        <v>160</v>
      </c>
      <c r="B125" s="15" t="s">
        <v>0</v>
      </c>
      <c r="C125" s="15" t="s">
        <v>26</v>
      </c>
      <c r="D125" s="146">
        <v>2500</v>
      </c>
      <c r="E125" s="22" t="s">
        <v>36</v>
      </c>
      <c r="F125" s="22">
        <v>35</v>
      </c>
      <c r="G125" s="37">
        <v>10</v>
      </c>
      <c r="H125" s="14" t="s">
        <v>36</v>
      </c>
      <c r="I125" s="15">
        <f>D125/F125/SQRT(3)</f>
        <v>41.239304942116128</v>
      </c>
      <c r="J125" s="35">
        <f>D125/G125/SQRT(3)</f>
        <v>144.33756729740645</v>
      </c>
      <c r="K125" s="47"/>
      <c r="L125" s="64">
        <v>270</v>
      </c>
      <c r="M125" s="64">
        <v>150</v>
      </c>
      <c r="N125" s="64">
        <f t="shared" si="11"/>
        <v>308.86890422961</v>
      </c>
      <c r="O125" s="16">
        <f>N125/$D125</f>
        <v>0.123547561691844</v>
      </c>
      <c r="P125" s="59" t="s">
        <v>36</v>
      </c>
      <c r="Q125" s="184"/>
      <c r="R125" s="154"/>
      <c r="S125" s="154"/>
      <c r="T125" s="154"/>
      <c r="U125" s="154"/>
      <c r="V125" s="155"/>
    </row>
    <row r="126" spans="1:22">
      <c r="A126" s="233" t="s">
        <v>74</v>
      </c>
      <c r="B126" s="1" t="s">
        <v>0</v>
      </c>
      <c r="C126" s="1" t="s">
        <v>29</v>
      </c>
      <c r="D126" s="23">
        <v>25000</v>
      </c>
      <c r="E126" s="31">
        <v>115</v>
      </c>
      <c r="F126" s="31">
        <v>38.5</v>
      </c>
      <c r="G126" s="31">
        <v>11</v>
      </c>
      <c r="H126" s="1">
        <f>D126/E126/SQRT(3)</f>
        <v>125.51092808470126</v>
      </c>
      <c r="I126" s="1">
        <f>D126/F126/SQRT(3)</f>
        <v>374.90277220105577</v>
      </c>
      <c r="J126" s="80">
        <f>D126/G126/SQRT(3)</f>
        <v>1312.1597027036948</v>
      </c>
      <c r="K126" s="82" t="s">
        <v>11</v>
      </c>
      <c r="L126" s="23">
        <v>3696</v>
      </c>
      <c r="M126" s="23">
        <v>1584</v>
      </c>
      <c r="N126" s="23">
        <f t="shared" si="11"/>
        <v>4021.1281998961435</v>
      </c>
      <c r="O126" s="19">
        <f>N126/$D126</f>
        <v>0.16084512799584574</v>
      </c>
      <c r="P126" s="79">
        <f>N128/$D126</f>
        <v>0.34246000221923728</v>
      </c>
      <c r="Q126" s="197">
        <v>42373</v>
      </c>
      <c r="R126" s="23">
        <v>4065.6</v>
      </c>
      <c r="S126" s="23">
        <v>1425.6000000000001</v>
      </c>
      <c r="T126" s="23">
        <f>SQRT(R126^2+S126^2)</f>
        <v>4308.2988197199138</v>
      </c>
      <c r="U126" s="19">
        <f>T126/$D126</f>
        <v>0.17233195278879654</v>
      </c>
      <c r="V126" s="90">
        <f>T128/$D126</f>
        <v>0.37715908902212608</v>
      </c>
    </row>
    <row r="127" spans="1:22">
      <c r="A127" s="234"/>
      <c r="B127" s="4" t="s">
        <v>1</v>
      </c>
      <c r="C127" s="4" t="s">
        <v>29</v>
      </c>
      <c r="D127" s="24">
        <v>25000</v>
      </c>
      <c r="E127" s="32">
        <v>115</v>
      </c>
      <c r="F127" s="32">
        <v>38.5</v>
      </c>
      <c r="G127" s="32">
        <v>11</v>
      </c>
      <c r="H127" s="4">
        <f>D127/E127/SQRT(3)</f>
        <v>125.51092808470126</v>
      </c>
      <c r="I127" s="4">
        <f>D127/F127/SQRT(3)</f>
        <v>374.90277220105577</v>
      </c>
      <c r="J127" s="34">
        <f>D127/G127/SQRT(3)</f>
        <v>1312.1597027036948</v>
      </c>
      <c r="K127" s="83" t="s">
        <v>33</v>
      </c>
      <c r="L127" s="24">
        <v>4250.3999999999996</v>
      </c>
      <c r="M127" s="24">
        <v>2428.8000000000002</v>
      </c>
      <c r="N127" s="24">
        <f t="shared" si="11"/>
        <v>4895.4029047668791</v>
      </c>
      <c r="O127" s="20">
        <f>N127/$D127</f>
        <v>0.19581611619067515</v>
      </c>
      <c r="P127" s="78">
        <f>N128/$D127</f>
        <v>0.34246000221923728</v>
      </c>
      <c r="Q127" s="198"/>
      <c r="R127" s="24">
        <v>4672.8</v>
      </c>
      <c r="S127" s="24">
        <v>2349.6</v>
      </c>
      <c r="T127" s="24">
        <f>SQRT(R127^2+S127^2)</f>
        <v>5230.2657676259623</v>
      </c>
      <c r="U127" s="20">
        <f>T127/$D127</f>
        <v>0.20921063070503848</v>
      </c>
      <c r="V127" s="91">
        <f>T128/$D127</f>
        <v>0.37715908902212608</v>
      </c>
    </row>
    <row r="128" spans="1:22" ht="13.5" thickBot="1">
      <c r="A128" s="235"/>
      <c r="B128" s="6" t="s">
        <v>2</v>
      </c>
      <c r="C128" s="6"/>
      <c r="D128" s="27"/>
      <c r="E128" s="33"/>
      <c r="F128" s="33"/>
      <c r="G128" s="33"/>
      <c r="H128" s="6"/>
      <c r="I128" s="6"/>
      <c r="J128" s="81"/>
      <c r="K128" s="48" t="s">
        <v>19</v>
      </c>
      <c r="L128" s="67">
        <v>7735.2</v>
      </c>
      <c r="M128" s="67">
        <v>3669.6000000000004</v>
      </c>
      <c r="N128" s="62">
        <f t="shared" si="11"/>
        <v>8561.5000554809321</v>
      </c>
      <c r="O128" s="20"/>
      <c r="P128" s="60"/>
      <c r="Q128" s="199"/>
      <c r="R128" s="67">
        <v>8685.6</v>
      </c>
      <c r="S128" s="67">
        <v>3669.6</v>
      </c>
      <c r="T128" s="67">
        <f>SQRT(R128^2+S128^2)</f>
        <v>9428.9772255531516</v>
      </c>
      <c r="U128" s="28"/>
      <c r="V128" s="73"/>
    </row>
    <row r="129" spans="1:22" ht="26.25" thickBot="1">
      <c r="A129" s="21" t="s">
        <v>67</v>
      </c>
      <c r="B129" s="15" t="s">
        <v>0</v>
      </c>
      <c r="C129" s="15" t="s">
        <v>26</v>
      </c>
      <c r="D129" s="25">
        <v>2500</v>
      </c>
      <c r="E129" s="22">
        <v>115</v>
      </c>
      <c r="F129" s="22" t="s">
        <v>36</v>
      </c>
      <c r="G129" s="22">
        <v>11</v>
      </c>
      <c r="H129" s="37">
        <f>D129/E129/SQRT(3)</f>
        <v>12.551092808470127</v>
      </c>
      <c r="I129" s="22" t="s">
        <v>36</v>
      </c>
      <c r="J129" s="36">
        <f>D129/G129/SQRT(3)</f>
        <v>131.2159702703695</v>
      </c>
      <c r="K129" s="47" t="s">
        <v>4</v>
      </c>
      <c r="L129" s="64">
        <v>409.2</v>
      </c>
      <c r="M129" s="64">
        <v>231</v>
      </c>
      <c r="N129" s="64">
        <f t="shared" si="11"/>
        <v>469.89960629904766</v>
      </c>
      <c r="O129" s="16">
        <f>N129/$D129</f>
        <v>0.18795984251961906</v>
      </c>
      <c r="P129" s="59" t="s">
        <v>36</v>
      </c>
      <c r="Q129" s="184"/>
      <c r="R129" s="154"/>
      <c r="S129" s="154"/>
      <c r="T129" s="154"/>
      <c r="U129" s="154"/>
      <c r="V129" s="155"/>
    </row>
    <row r="130" spans="1:22">
      <c r="A130" s="233" t="s">
        <v>216</v>
      </c>
      <c r="B130" s="1" t="s">
        <v>0</v>
      </c>
      <c r="C130" s="1" t="s">
        <v>26</v>
      </c>
      <c r="D130" s="23">
        <v>2500</v>
      </c>
      <c r="E130" s="31">
        <v>115</v>
      </c>
      <c r="F130" s="31" t="s">
        <v>36</v>
      </c>
      <c r="G130" s="31">
        <v>11</v>
      </c>
      <c r="H130" s="1">
        <f>D130/E130/SQRT(3)</f>
        <v>12.551092808470127</v>
      </c>
      <c r="I130" s="1" t="s">
        <v>36</v>
      </c>
      <c r="J130" s="80">
        <f>D130/G130/SQRT(3)</f>
        <v>131.2159702703695</v>
      </c>
      <c r="K130" s="82" t="s">
        <v>30</v>
      </c>
      <c r="L130" s="99">
        <v>158.4</v>
      </c>
      <c r="M130" s="23">
        <v>132</v>
      </c>
      <c r="N130" s="23">
        <f t="shared" si="11"/>
        <v>206.19059144393566</v>
      </c>
      <c r="O130" s="19">
        <f>N130/$D130</f>
        <v>8.2476236577574261E-2</v>
      </c>
      <c r="P130" s="79">
        <f>N132/$D130</f>
        <v>0.11225433978247791</v>
      </c>
      <c r="Q130" s="184"/>
      <c r="R130" s="154"/>
      <c r="S130" s="154"/>
      <c r="T130" s="154"/>
      <c r="U130" s="154"/>
      <c r="V130" s="155"/>
    </row>
    <row r="131" spans="1:22">
      <c r="A131" s="234"/>
      <c r="B131" s="4" t="s">
        <v>1</v>
      </c>
      <c r="C131" s="4" t="s">
        <v>26</v>
      </c>
      <c r="D131" s="24">
        <v>2500</v>
      </c>
      <c r="E131" s="32">
        <v>115</v>
      </c>
      <c r="F131" s="32" t="s">
        <v>36</v>
      </c>
      <c r="G131" s="32">
        <v>11</v>
      </c>
      <c r="H131" s="4">
        <f>D131/E131/SQRT(3)</f>
        <v>12.551092808470127</v>
      </c>
      <c r="I131" s="4" t="s">
        <v>36</v>
      </c>
      <c r="J131" s="34">
        <f>D131/G131/SQRT(3)</f>
        <v>131.2159702703695</v>
      </c>
      <c r="K131" s="83" t="s">
        <v>66</v>
      </c>
      <c r="L131" s="101">
        <v>66</v>
      </c>
      <c r="M131" s="24">
        <v>79.2</v>
      </c>
      <c r="N131" s="24">
        <f t="shared" si="11"/>
        <v>103.09529572196783</v>
      </c>
      <c r="O131" s="20">
        <f>N131/$D131</f>
        <v>4.123811828878713E-2</v>
      </c>
      <c r="P131" s="78">
        <f>N132/$D131</f>
        <v>0.11225433978247791</v>
      </c>
      <c r="Q131" s="184"/>
      <c r="R131" s="154"/>
      <c r="S131" s="154"/>
      <c r="T131" s="154"/>
      <c r="U131" s="154"/>
      <c r="V131" s="155"/>
    </row>
    <row r="132" spans="1:22" ht="13.5" thickBot="1">
      <c r="A132" s="235"/>
      <c r="B132" s="6" t="s">
        <v>2</v>
      </c>
      <c r="C132" s="6"/>
      <c r="D132" s="27"/>
      <c r="E132" s="33"/>
      <c r="F132" s="33"/>
      <c r="G132" s="33"/>
      <c r="H132" s="6"/>
      <c r="I132" s="6"/>
      <c r="J132" s="81"/>
      <c r="K132" s="48" t="s">
        <v>30</v>
      </c>
      <c r="L132" s="67">
        <v>211.2</v>
      </c>
      <c r="M132" s="67">
        <v>184.8</v>
      </c>
      <c r="N132" s="62">
        <f t="shared" si="11"/>
        <v>280.63584945619476</v>
      </c>
      <c r="O132" s="20"/>
      <c r="P132" s="60"/>
      <c r="Q132" s="184"/>
      <c r="R132" s="154"/>
      <c r="S132" s="154"/>
      <c r="T132" s="154"/>
      <c r="U132" s="154"/>
      <c r="V132" s="155"/>
    </row>
    <row r="133" spans="1:22" ht="26.25" thickBot="1">
      <c r="A133" s="21" t="s">
        <v>207</v>
      </c>
      <c r="B133" s="15" t="s">
        <v>0</v>
      </c>
      <c r="C133" s="15" t="s">
        <v>26</v>
      </c>
      <c r="D133" s="25">
        <v>2500</v>
      </c>
      <c r="E133" s="22">
        <v>115</v>
      </c>
      <c r="F133" s="22" t="s">
        <v>36</v>
      </c>
      <c r="G133" s="22">
        <v>11</v>
      </c>
      <c r="H133" s="37">
        <f>D133/E133/SQRT(3)</f>
        <v>12.551092808470127</v>
      </c>
      <c r="I133" s="22" t="s">
        <v>36</v>
      </c>
      <c r="J133" s="36">
        <f>D133/G133/SQRT(3)</f>
        <v>131.2159702703695</v>
      </c>
      <c r="K133" s="47" t="s">
        <v>30</v>
      </c>
      <c r="L133" s="64">
        <v>341.18399999999997</v>
      </c>
      <c r="M133" s="64">
        <v>156</v>
      </c>
      <c r="N133" s="64">
        <f t="shared" si="11"/>
        <v>375.15666308357095</v>
      </c>
      <c r="O133" s="16">
        <f>N133/$D133</f>
        <v>0.15006266523342837</v>
      </c>
      <c r="P133" s="59" t="s">
        <v>36</v>
      </c>
      <c r="Q133" s="184"/>
      <c r="R133" s="154"/>
      <c r="S133" s="154"/>
      <c r="T133" s="154"/>
      <c r="U133" s="154"/>
      <c r="V133" s="155"/>
    </row>
    <row r="134" spans="1:22" ht="26.25" thickBot="1">
      <c r="A134" s="18" t="s">
        <v>161</v>
      </c>
      <c r="B134" s="15" t="s">
        <v>0</v>
      </c>
      <c r="C134" s="15" t="s">
        <v>26</v>
      </c>
      <c r="D134" s="146">
        <v>1600</v>
      </c>
      <c r="E134" s="22" t="s">
        <v>36</v>
      </c>
      <c r="F134" s="22">
        <v>35</v>
      </c>
      <c r="G134" s="37">
        <v>11</v>
      </c>
      <c r="H134" s="14" t="s">
        <v>36</v>
      </c>
      <c r="I134" s="15">
        <f>D134/F134/SQRT(3)</f>
        <v>26.393155162954322</v>
      </c>
      <c r="J134" s="35">
        <f>D134/G134/SQRT(3)</f>
        <v>83.978220973036485</v>
      </c>
      <c r="K134" s="47"/>
      <c r="L134" s="64">
        <v>120</v>
      </c>
      <c r="M134" s="64">
        <v>50</v>
      </c>
      <c r="N134" s="64">
        <f t="shared" si="11"/>
        <v>130</v>
      </c>
      <c r="O134" s="16">
        <f>N134/$D134</f>
        <v>8.1250000000000003E-2</v>
      </c>
      <c r="P134" s="59" t="s">
        <v>36</v>
      </c>
      <c r="Q134" s="184"/>
      <c r="R134" s="154"/>
      <c r="S134" s="154"/>
      <c r="T134" s="154"/>
      <c r="U134" s="154"/>
      <c r="V134" s="155"/>
    </row>
    <row r="135" spans="1:22">
      <c r="A135" s="236" t="s">
        <v>162</v>
      </c>
      <c r="B135" s="1" t="s">
        <v>0</v>
      </c>
      <c r="C135" s="1" t="s">
        <v>26</v>
      </c>
      <c r="D135" s="23">
        <v>1600</v>
      </c>
      <c r="E135" s="31" t="s">
        <v>36</v>
      </c>
      <c r="F135" s="31">
        <v>35</v>
      </c>
      <c r="G135" s="31">
        <v>11</v>
      </c>
      <c r="H135" s="1" t="s">
        <v>36</v>
      </c>
      <c r="I135" s="1">
        <f>D135/F135/SQRT(3)</f>
        <v>26.393155162954322</v>
      </c>
      <c r="J135" s="80">
        <f>D135/G135/SQRT(3)</f>
        <v>83.978220973036485</v>
      </c>
      <c r="K135" s="82"/>
      <c r="L135" s="23">
        <v>35</v>
      </c>
      <c r="M135" s="23">
        <v>25</v>
      </c>
      <c r="N135" s="23">
        <f t="shared" si="11"/>
        <v>43.011626335213137</v>
      </c>
      <c r="O135" s="19">
        <f>N135/$D135</f>
        <v>2.6882266459508211E-2</v>
      </c>
      <c r="P135" s="79">
        <f>N137/$D135</f>
        <v>9.8077217665470104E-2</v>
      </c>
      <c r="Q135" s="184"/>
      <c r="R135" s="154"/>
      <c r="S135" s="154"/>
      <c r="T135" s="154"/>
      <c r="U135" s="154"/>
      <c r="V135" s="155"/>
    </row>
    <row r="136" spans="1:22">
      <c r="A136" s="237"/>
      <c r="B136" s="4" t="s">
        <v>1</v>
      </c>
      <c r="C136" s="4" t="s">
        <v>26</v>
      </c>
      <c r="D136" s="24">
        <v>1600</v>
      </c>
      <c r="E136" s="32" t="s">
        <v>36</v>
      </c>
      <c r="F136" s="32">
        <v>35</v>
      </c>
      <c r="G136" s="32">
        <v>11</v>
      </c>
      <c r="H136" s="4" t="s">
        <v>36</v>
      </c>
      <c r="I136" s="4">
        <f>D136/F136/SQRT(3)</f>
        <v>26.393155162954322</v>
      </c>
      <c r="J136" s="34">
        <f>D136/G136/SQRT(3)</f>
        <v>83.978220973036485</v>
      </c>
      <c r="K136" s="83"/>
      <c r="L136" s="24">
        <v>100</v>
      </c>
      <c r="M136" s="24">
        <v>55</v>
      </c>
      <c r="N136" s="24">
        <f t="shared" si="11"/>
        <v>114.12712210513327</v>
      </c>
      <c r="O136" s="20">
        <f>N136/$D136</f>
        <v>7.1329451315708295E-2</v>
      </c>
      <c r="P136" s="78">
        <f>N137/$D136</f>
        <v>9.8077217665470104E-2</v>
      </c>
      <c r="Q136" s="184"/>
      <c r="R136" s="154"/>
      <c r="S136" s="154"/>
      <c r="T136" s="154"/>
      <c r="U136" s="154"/>
      <c r="V136" s="155"/>
    </row>
    <row r="137" spans="1:22" ht="13.5" thickBot="1">
      <c r="A137" s="238"/>
      <c r="B137" s="6" t="s">
        <v>2</v>
      </c>
      <c r="C137" s="6"/>
      <c r="D137" s="27"/>
      <c r="E137" s="33"/>
      <c r="F137" s="33"/>
      <c r="G137" s="33"/>
      <c r="H137" s="6"/>
      <c r="I137" s="6"/>
      <c r="J137" s="81"/>
      <c r="K137" s="48"/>
      <c r="L137" s="67">
        <v>135</v>
      </c>
      <c r="M137" s="67">
        <v>80</v>
      </c>
      <c r="N137" s="62">
        <f t="shared" si="11"/>
        <v>156.92354826475216</v>
      </c>
      <c r="O137" s="20"/>
      <c r="P137" s="60"/>
      <c r="Q137" s="184"/>
      <c r="R137" s="154"/>
      <c r="S137" s="154"/>
      <c r="T137" s="154"/>
      <c r="U137" s="154"/>
      <c r="V137" s="155"/>
    </row>
    <row r="138" spans="1:22">
      <c r="A138" s="236" t="s">
        <v>163</v>
      </c>
      <c r="B138" s="114" t="s">
        <v>0</v>
      </c>
      <c r="C138" s="114" t="s">
        <v>26</v>
      </c>
      <c r="D138" s="148">
        <v>1600</v>
      </c>
      <c r="E138" s="31" t="s">
        <v>36</v>
      </c>
      <c r="F138" s="31">
        <v>35</v>
      </c>
      <c r="G138" s="31">
        <v>10</v>
      </c>
      <c r="H138" s="1" t="s">
        <v>36</v>
      </c>
      <c r="I138" s="1">
        <f>D138/F138/SQRT(3)</f>
        <v>26.393155162954322</v>
      </c>
      <c r="J138" s="80">
        <f>D138/G138/SQRT(3)</f>
        <v>92.376043070340131</v>
      </c>
      <c r="K138" s="45"/>
      <c r="L138" s="23">
        <v>55</v>
      </c>
      <c r="M138" s="23">
        <v>20</v>
      </c>
      <c r="N138" s="23">
        <f t="shared" si="11"/>
        <v>58.523499553598128</v>
      </c>
      <c r="O138" s="19">
        <f>N138/$D138</f>
        <v>3.6577187220998827E-2</v>
      </c>
      <c r="P138" s="79">
        <f>N140/$D138</f>
        <v>6.7314560089181297E-2</v>
      </c>
      <c r="Q138" s="184"/>
      <c r="R138" s="154"/>
      <c r="S138" s="154"/>
      <c r="T138" s="154"/>
      <c r="U138" s="154"/>
      <c r="V138" s="155"/>
    </row>
    <row r="139" spans="1:22">
      <c r="A139" s="237"/>
      <c r="B139" s="116" t="s">
        <v>1</v>
      </c>
      <c r="C139" s="116" t="s">
        <v>26</v>
      </c>
      <c r="D139" s="117">
        <v>2500</v>
      </c>
      <c r="E139" s="32" t="s">
        <v>36</v>
      </c>
      <c r="F139" s="32">
        <v>35</v>
      </c>
      <c r="G139" s="32">
        <v>11</v>
      </c>
      <c r="H139" s="4" t="s">
        <v>36</v>
      </c>
      <c r="I139" s="4">
        <f>D139/F139/SQRT(3)</f>
        <v>41.239304942116128</v>
      </c>
      <c r="J139" s="34">
        <f>D139/G139/SQRT(3)</f>
        <v>131.2159702703695</v>
      </c>
      <c r="K139" s="46"/>
      <c r="L139" s="24">
        <v>45</v>
      </c>
      <c r="M139" s="24">
        <v>20</v>
      </c>
      <c r="N139" s="24">
        <f t="shared" si="11"/>
        <v>49.244289008980523</v>
      </c>
      <c r="O139" s="20">
        <f>N139/$D139</f>
        <v>1.9697715603592209E-2</v>
      </c>
      <c r="P139" s="78">
        <f>N140/$D139</f>
        <v>4.308131845707603E-2</v>
      </c>
      <c r="Q139" s="184"/>
      <c r="R139" s="154"/>
      <c r="S139" s="154"/>
      <c r="T139" s="154"/>
      <c r="U139" s="154"/>
      <c r="V139" s="155"/>
    </row>
    <row r="140" spans="1:22" ht="13.5" thickBot="1">
      <c r="A140" s="237"/>
      <c r="B140" s="116" t="s">
        <v>2</v>
      </c>
      <c r="C140" s="116"/>
      <c r="D140" s="117"/>
      <c r="E140" s="118"/>
      <c r="F140" s="118"/>
      <c r="G140" s="118"/>
      <c r="H140" s="4"/>
      <c r="I140" s="4"/>
      <c r="J140" s="34"/>
      <c r="K140" s="46"/>
      <c r="L140" s="62">
        <v>100</v>
      </c>
      <c r="M140" s="62">
        <v>40</v>
      </c>
      <c r="N140" s="62">
        <f t="shared" si="11"/>
        <v>107.70329614269008</v>
      </c>
      <c r="O140" s="20"/>
      <c r="P140" s="60"/>
      <c r="Q140" s="184"/>
      <c r="R140" s="154"/>
      <c r="S140" s="154"/>
      <c r="T140" s="154"/>
      <c r="U140" s="154"/>
      <c r="V140" s="155"/>
    </row>
    <row r="141" spans="1:22">
      <c r="A141" s="236" t="s">
        <v>164</v>
      </c>
      <c r="B141" s="114" t="s">
        <v>0</v>
      </c>
      <c r="C141" s="114" t="s">
        <v>26</v>
      </c>
      <c r="D141" s="148">
        <v>2500</v>
      </c>
      <c r="E141" s="31" t="s">
        <v>36</v>
      </c>
      <c r="F141" s="31">
        <v>35</v>
      </c>
      <c r="G141" s="31">
        <v>10</v>
      </c>
      <c r="H141" s="1" t="s">
        <v>36</v>
      </c>
      <c r="I141" s="1">
        <f>D141/F141/SQRT(3)</f>
        <v>41.239304942116128</v>
      </c>
      <c r="J141" s="80">
        <f>D141/G141/SQRT(3)</f>
        <v>144.33756729740645</v>
      </c>
      <c r="K141" s="45"/>
      <c r="L141" s="23">
        <v>240</v>
      </c>
      <c r="M141" s="23">
        <v>100</v>
      </c>
      <c r="N141" s="23">
        <f t="shared" si="11"/>
        <v>260</v>
      </c>
      <c r="O141" s="19">
        <f>N141/$D141</f>
        <v>0.104</v>
      </c>
      <c r="P141" s="79">
        <f>N143/$D141</f>
        <v>0.13815932831336436</v>
      </c>
      <c r="Q141" s="184"/>
      <c r="R141" s="154"/>
      <c r="S141" s="154"/>
      <c r="T141" s="154"/>
      <c r="U141" s="154"/>
      <c r="V141" s="155"/>
    </row>
    <row r="142" spans="1:22">
      <c r="A142" s="237"/>
      <c r="B142" s="116" t="s">
        <v>1</v>
      </c>
      <c r="C142" s="116" t="s">
        <v>26</v>
      </c>
      <c r="D142" s="117">
        <v>4000</v>
      </c>
      <c r="E142" s="32" t="s">
        <v>36</v>
      </c>
      <c r="F142" s="32">
        <v>35</v>
      </c>
      <c r="G142" s="32">
        <v>11</v>
      </c>
      <c r="H142" s="4" t="s">
        <v>36</v>
      </c>
      <c r="I142" s="4">
        <f>D142/F142/SQRT(3)</f>
        <v>65.982887907385802</v>
      </c>
      <c r="J142" s="34">
        <f>D142/G142/SQRT(3)</f>
        <v>209.9455524325912</v>
      </c>
      <c r="K142" s="46"/>
      <c r="L142" s="24">
        <v>80</v>
      </c>
      <c r="M142" s="24">
        <v>30</v>
      </c>
      <c r="N142" s="24">
        <f t="shared" si="11"/>
        <v>85.440037453175307</v>
      </c>
      <c r="O142" s="20">
        <f>N142/$D142</f>
        <v>2.1360009363293828E-2</v>
      </c>
      <c r="P142" s="78">
        <f>N143/$D142</f>
        <v>8.6349580195852718E-2</v>
      </c>
      <c r="Q142" s="184"/>
      <c r="R142" s="154"/>
      <c r="S142" s="154"/>
      <c r="T142" s="154"/>
      <c r="U142" s="154"/>
      <c r="V142" s="155"/>
    </row>
    <row r="143" spans="1:22" ht="13.5" thickBot="1">
      <c r="A143" s="237"/>
      <c r="B143" s="116" t="s">
        <v>2</v>
      </c>
      <c r="C143" s="116"/>
      <c r="D143" s="117"/>
      <c r="E143" s="118"/>
      <c r="F143" s="118"/>
      <c r="G143" s="118"/>
      <c r="H143" s="4"/>
      <c r="I143" s="4"/>
      <c r="J143" s="34"/>
      <c r="K143" s="46"/>
      <c r="L143" s="62">
        <v>320</v>
      </c>
      <c r="M143" s="62">
        <v>130</v>
      </c>
      <c r="N143" s="62">
        <f t="shared" si="11"/>
        <v>345.3983207834109</v>
      </c>
      <c r="O143" s="20"/>
      <c r="P143" s="60"/>
      <c r="Q143" s="184"/>
      <c r="R143" s="154"/>
      <c r="S143" s="154"/>
      <c r="T143" s="154"/>
      <c r="U143" s="154"/>
      <c r="V143" s="155"/>
    </row>
    <row r="144" spans="1:22">
      <c r="A144" s="233" t="s">
        <v>208</v>
      </c>
      <c r="B144" s="114" t="s">
        <v>0</v>
      </c>
      <c r="C144" s="1" t="s">
        <v>29</v>
      </c>
      <c r="D144" s="23">
        <v>10000</v>
      </c>
      <c r="E144" s="31">
        <v>115</v>
      </c>
      <c r="F144" s="31">
        <v>38.5</v>
      </c>
      <c r="G144" s="31">
        <v>11</v>
      </c>
      <c r="H144" s="1">
        <f>D144/E144/SQRT(3)</f>
        <v>50.204371233880508</v>
      </c>
      <c r="I144" s="1">
        <f>D144/F144/SQRT(3)</f>
        <v>149.96110888042227</v>
      </c>
      <c r="J144" s="80">
        <f>D144/G144/SQRT(3)</f>
        <v>524.86388108147798</v>
      </c>
      <c r="K144" s="82"/>
      <c r="L144" s="23">
        <v>2800</v>
      </c>
      <c r="M144" s="23">
        <v>880</v>
      </c>
      <c r="N144" s="23">
        <f t="shared" si="11"/>
        <v>2935.0298124550627</v>
      </c>
      <c r="O144" s="19">
        <f>N144/$D144</f>
        <v>0.29350298124550628</v>
      </c>
      <c r="P144" s="79">
        <f>N146/$D144</f>
        <v>0.47157289998472135</v>
      </c>
      <c r="Q144" s="184"/>
      <c r="R144" s="154"/>
      <c r="S144" s="154"/>
      <c r="T144" s="154"/>
      <c r="U144" s="154"/>
      <c r="V144" s="155"/>
    </row>
    <row r="145" spans="1:22">
      <c r="A145" s="234"/>
      <c r="B145" s="116" t="s">
        <v>1</v>
      </c>
      <c r="C145" s="4" t="s">
        <v>29</v>
      </c>
      <c r="D145" s="24">
        <v>10000</v>
      </c>
      <c r="E145" s="32">
        <v>115</v>
      </c>
      <c r="F145" s="32">
        <v>38.5</v>
      </c>
      <c r="G145" s="32">
        <v>11</v>
      </c>
      <c r="H145" s="4">
        <f>D145/E145/SQRT(3)</f>
        <v>50.204371233880508</v>
      </c>
      <c r="I145" s="4">
        <f>D145/F145/SQRT(3)</f>
        <v>149.96110888042227</v>
      </c>
      <c r="J145" s="34">
        <f>D145/G145/SQRT(3)</f>
        <v>524.86388108147798</v>
      </c>
      <c r="K145" s="83" t="s">
        <v>35</v>
      </c>
      <c r="L145" s="24">
        <v>1773.6</v>
      </c>
      <c r="M145" s="24">
        <v>557.4</v>
      </c>
      <c r="N145" s="24">
        <f t="shared" si="11"/>
        <v>1859.1266013910938</v>
      </c>
      <c r="O145" s="20">
        <f>N145/$D145</f>
        <v>0.18591266013910937</v>
      </c>
      <c r="P145" s="78">
        <f>N146/$D145</f>
        <v>0.47157289998472135</v>
      </c>
      <c r="Q145" s="184"/>
      <c r="R145" s="154"/>
      <c r="S145" s="154"/>
      <c r="T145" s="154"/>
      <c r="U145" s="154"/>
      <c r="V145" s="155"/>
    </row>
    <row r="146" spans="1:22" ht="13.5" thickBot="1">
      <c r="A146" s="235"/>
      <c r="B146" s="123" t="s">
        <v>2</v>
      </c>
      <c r="C146" s="6"/>
      <c r="D146" s="27"/>
      <c r="E146" s="33"/>
      <c r="F146" s="33"/>
      <c r="G146" s="33"/>
      <c r="H146" s="6"/>
      <c r="I146" s="6"/>
      <c r="J146" s="81"/>
      <c r="K146" s="48"/>
      <c r="L146" s="67">
        <v>4500</v>
      </c>
      <c r="M146" s="67">
        <v>1410</v>
      </c>
      <c r="N146" s="62">
        <f t="shared" si="11"/>
        <v>4715.7289998472133</v>
      </c>
      <c r="O146" s="20"/>
      <c r="P146" s="60"/>
      <c r="Q146" s="184"/>
      <c r="R146" s="154"/>
      <c r="S146" s="154"/>
      <c r="T146" s="154"/>
      <c r="U146" s="154"/>
      <c r="V146" s="155"/>
    </row>
    <row r="147" spans="1:22">
      <c r="A147" s="236" t="s">
        <v>165</v>
      </c>
      <c r="B147" s="1" t="s">
        <v>0</v>
      </c>
      <c r="C147" s="1" t="s">
        <v>27</v>
      </c>
      <c r="D147" s="23">
        <v>1600</v>
      </c>
      <c r="E147" s="31" t="s">
        <v>36</v>
      </c>
      <c r="F147" s="31">
        <v>35</v>
      </c>
      <c r="G147" s="126">
        <v>10.5</v>
      </c>
      <c r="H147" s="1" t="s">
        <v>36</v>
      </c>
      <c r="I147" s="1">
        <f>D147/F147/SQRT(3)</f>
        <v>26.393155162954322</v>
      </c>
      <c r="J147" s="80">
        <f>D147/G147/SQRT(3)</f>
        <v>87.977183876514403</v>
      </c>
      <c r="K147" s="82"/>
      <c r="L147" s="23">
        <v>360</v>
      </c>
      <c r="M147" s="23">
        <v>160</v>
      </c>
      <c r="N147" s="23">
        <f t="shared" si="11"/>
        <v>393.95431207184419</v>
      </c>
      <c r="O147" s="19">
        <f>N147/$D147</f>
        <v>0.24622144504490262</v>
      </c>
      <c r="P147" s="79">
        <f>N149/$D147</f>
        <v>0.29509333798816945</v>
      </c>
      <c r="Q147" s="184"/>
      <c r="R147" s="154"/>
      <c r="S147" s="154"/>
      <c r="T147" s="154"/>
      <c r="U147" s="154"/>
      <c r="V147" s="155"/>
    </row>
    <row r="148" spans="1:22">
      <c r="A148" s="237"/>
      <c r="B148" s="4" t="s">
        <v>1</v>
      </c>
      <c r="C148" s="4" t="s">
        <v>27</v>
      </c>
      <c r="D148" s="24">
        <v>1600</v>
      </c>
      <c r="E148" s="32" t="s">
        <v>36</v>
      </c>
      <c r="F148" s="32">
        <v>35</v>
      </c>
      <c r="G148" s="127">
        <v>10.5</v>
      </c>
      <c r="H148" s="4" t="s">
        <v>36</v>
      </c>
      <c r="I148" s="4">
        <f>D148/F148/SQRT(3)</f>
        <v>26.393155162954322</v>
      </c>
      <c r="J148" s="34">
        <f>D148/G148/SQRT(3)</f>
        <v>87.977183876514403</v>
      </c>
      <c r="K148" s="83"/>
      <c r="L148" s="24">
        <v>70</v>
      </c>
      <c r="M148" s="24">
        <v>35</v>
      </c>
      <c r="N148" s="24">
        <f t="shared" si="11"/>
        <v>78.262379212492633</v>
      </c>
      <c r="O148" s="20">
        <f>N148/$D148</f>
        <v>4.8913987007807892E-2</v>
      </c>
      <c r="P148" s="78">
        <f>N149/$D148</f>
        <v>0.29509333798816945</v>
      </c>
      <c r="Q148" s="184"/>
      <c r="R148" s="154"/>
      <c r="S148" s="154"/>
      <c r="T148" s="154"/>
      <c r="U148" s="154"/>
      <c r="V148" s="155"/>
    </row>
    <row r="149" spans="1:22" ht="13.5" thickBot="1">
      <c r="A149" s="238"/>
      <c r="B149" s="6" t="s">
        <v>2</v>
      </c>
      <c r="C149" s="6"/>
      <c r="D149" s="27"/>
      <c r="E149" s="33"/>
      <c r="F149" s="33"/>
      <c r="G149" s="33"/>
      <c r="H149" s="6"/>
      <c r="I149" s="6"/>
      <c r="J149" s="81"/>
      <c r="K149" s="48"/>
      <c r="L149" s="67">
        <v>430</v>
      </c>
      <c r="M149" s="67">
        <v>195</v>
      </c>
      <c r="N149" s="62">
        <f t="shared" si="11"/>
        <v>472.14934078107109</v>
      </c>
      <c r="O149" s="20"/>
      <c r="P149" s="60"/>
      <c r="Q149" s="184"/>
      <c r="R149" s="154"/>
      <c r="S149" s="154"/>
      <c r="T149" s="154"/>
      <c r="U149" s="154"/>
      <c r="V149" s="155"/>
    </row>
    <row r="150" spans="1:22">
      <c r="A150" s="236" t="s">
        <v>166</v>
      </c>
      <c r="B150" s="1" t="s">
        <v>0</v>
      </c>
      <c r="C150" s="1" t="s">
        <v>26</v>
      </c>
      <c r="D150" s="23">
        <v>2500</v>
      </c>
      <c r="E150" s="31" t="s">
        <v>36</v>
      </c>
      <c r="F150" s="31">
        <v>35</v>
      </c>
      <c r="G150" s="126">
        <v>11</v>
      </c>
      <c r="H150" s="1" t="s">
        <v>36</v>
      </c>
      <c r="I150" s="1">
        <f>D150/F150/SQRT(3)</f>
        <v>41.239304942116128</v>
      </c>
      <c r="J150" s="80">
        <f>D150/G150/SQRT(3)</f>
        <v>131.2159702703695</v>
      </c>
      <c r="K150" s="82"/>
      <c r="L150" s="23">
        <v>60</v>
      </c>
      <c r="M150" s="23">
        <v>25</v>
      </c>
      <c r="N150" s="23">
        <f t="shared" si="11"/>
        <v>65</v>
      </c>
      <c r="O150" s="19">
        <f>N150/$D150</f>
        <v>2.5999999999999999E-2</v>
      </c>
      <c r="P150" s="79">
        <f>N152/$D150</f>
        <v>4.7539457296018849E-2</v>
      </c>
      <c r="Q150" s="184"/>
      <c r="R150" s="154"/>
      <c r="S150" s="154"/>
      <c r="T150" s="154"/>
      <c r="U150" s="154"/>
      <c r="V150" s="155"/>
    </row>
    <row r="151" spans="1:22">
      <c r="A151" s="237"/>
      <c r="B151" s="4" t="s">
        <v>1</v>
      </c>
      <c r="C151" s="4" t="s">
        <v>26</v>
      </c>
      <c r="D151" s="24">
        <v>2500</v>
      </c>
      <c r="E151" s="32" t="s">
        <v>36</v>
      </c>
      <c r="F151" s="32">
        <v>35</v>
      </c>
      <c r="G151" s="127">
        <v>11</v>
      </c>
      <c r="H151" s="4" t="s">
        <v>36</v>
      </c>
      <c r="I151" s="4">
        <f>D151/F151/SQRT(3)</f>
        <v>41.239304942116128</v>
      </c>
      <c r="J151" s="34">
        <f>D151/G151/SQRT(3)</f>
        <v>131.2159702703695</v>
      </c>
      <c r="K151" s="83"/>
      <c r="L151" s="24">
        <v>50</v>
      </c>
      <c r="M151" s="24">
        <v>20</v>
      </c>
      <c r="N151" s="24">
        <f t="shared" si="11"/>
        <v>53.851648071345039</v>
      </c>
      <c r="O151" s="20">
        <f>N151/$D151</f>
        <v>2.1540659228538015E-2</v>
      </c>
      <c r="P151" s="78">
        <f>N152/$D151</f>
        <v>4.7539457296018849E-2</v>
      </c>
      <c r="Q151" s="184"/>
      <c r="R151" s="154"/>
      <c r="S151" s="154"/>
      <c r="T151" s="154"/>
      <c r="U151" s="154"/>
      <c r="V151" s="155"/>
    </row>
    <row r="152" spans="1:22" ht="13.5" thickBot="1">
      <c r="A152" s="238"/>
      <c r="B152" s="6" t="s">
        <v>2</v>
      </c>
      <c r="C152" s="6"/>
      <c r="D152" s="27"/>
      <c r="E152" s="33"/>
      <c r="F152" s="33"/>
      <c r="G152" s="33"/>
      <c r="H152" s="6"/>
      <c r="I152" s="6"/>
      <c r="J152" s="81"/>
      <c r="K152" s="48"/>
      <c r="L152" s="67">
        <v>110</v>
      </c>
      <c r="M152" s="67">
        <v>45</v>
      </c>
      <c r="N152" s="62">
        <f t="shared" si="11"/>
        <v>118.84864324004712</v>
      </c>
      <c r="O152" s="20"/>
      <c r="P152" s="60"/>
      <c r="Q152" s="184"/>
      <c r="R152" s="154"/>
      <c r="S152" s="154"/>
      <c r="T152" s="154"/>
      <c r="U152" s="154"/>
      <c r="V152" s="155"/>
    </row>
    <row r="153" spans="1:22">
      <c r="A153" s="236" t="s">
        <v>167</v>
      </c>
      <c r="B153" s="114" t="s">
        <v>0</v>
      </c>
      <c r="C153" s="114" t="s">
        <v>27</v>
      </c>
      <c r="D153" s="87">
        <v>1600</v>
      </c>
      <c r="E153" s="31" t="s">
        <v>36</v>
      </c>
      <c r="F153" s="31">
        <v>35</v>
      </c>
      <c r="G153" s="126">
        <v>10.5</v>
      </c>
      <c r="H153" s="1" t="s">
        <v>36</v>
      </c>
      <c r="I153" s="1">
        <f>D153/F153/SQRT(3)</f>
        <v>26.393155162954322</v>
      </c>
      <c r="J153" s="80">
        <f>D153/G153/SQRT(3)</f>
        <v>87.977183876514403</v>
      </c>
      <c r="K153" s="45"/>
      <c r="L153" s="23">
        <v>400</v>
      </c>
      <c r="M153" s="23">
        <v>180</v>
      </c>
      <c r="N153" s="23">
        <f t="shared" si="11"/>
        <v>438.63424398922615</v>
      </c>
      <c r="O153" s="19">
        <f>N153/$D153</f>
        <v>0.27414640249326633</v>
      </c>
      <c r="P153" s="79">
        <f>N155/$D153</f>
        <v>0.3077768063061283</v>
      </c>
      <c r="Q153" s="184"/>
      <c r="R153" s="154"/>
      <c r="S153" s="154"/>
      <c r="T153" s="154"/>
      <c r="U153" s="154"/>
      <c r="V153" s="155"/>
    </row>
    <row r="154" spans="1:22">
      <c r="A154" s="237"/>
      <c r="B154" s="116" t="s">
        <v>1</v>
      </c>
      <c r="C154" s="116" t="s">
        <v>27</v>
      </c>
      <c r="D154" s="117">
        <v>2500</v>
      </c>
      <c r="E154" s="32" t="s">
        <v>36</v>
      </c>
      <c r="F154" s="32">
        <v>35</v>
      </c>
      <c r="G154" s="127">
        <v>10.5</v>
      </c>
      <c r="H154" s="4" t="s">
        <v>36</v>
      </c>
      <c r="I154" s="4">
        <f>D154/F154/SQRT(3)</f>
        <v>41.239304942116128</v>
      </c>
      <c r="J154" s="34">
        <f>D154/G154/SQRT(3)</f>
        <v>137.46434980705376</v>
      </c>
      <c r="K154" s="46"/>
      <c r="L154" s="24">
        <v>50</v>
      </c>
      <c r="M154" s="24">
        <v>20</v>
      </c>
      <c r="N154" s="24">
        <f t="shared" si="11"/>
        <v>53.851648071345039</v>
      </c>
      <c r="O154" s="20">
        <f>N154/$D154</f>
        <v>2.1540659228538015E-2</v>
      </c>
      <c r="P154" s="78">
        <f>N155/$D154</f>
        <v>0.19697715603592209</v>
      </c>
      <c r="Q154" s="184"/>
      <c r="R154" s="154"/>
      <c r="S154" s="154"/>
      <c r="T154" s="154"/>
      <c r="U154" s="154"/>
      <c r="V154" s="155"/>
    </row>
    <row r="155" spans="1:22" ht="13.5" thickBot="1">
      <c r="A155" s="237"/>
      <c r="B155" s="116" t="s">
        <v>2</v>
      </c>
      <c r="C155" s="116"/>
      <c r="D155" s="117"/>
      <c r="E155" s="118"/>
      <c r="F155" s="118"/>
      <c r="G155" s="118"/>
      <c r="H155" s="4"/>
      <c r="I155" s="4"/>
      <c r="J155" s="34"/>
      <c r="K155" s="46"/>
      <c r="L155" s="62">
        <v>450</v>
      </c>
      <c r="M155" s="62">
        <v>200</v>
      </c>
      <c r="N155" s="62">
        <f t="shared" si="11"/>
        <v>492.44289008980525</v>
      </c>
      <c r="O155" s="20"/>
      <c r="P155" s="60"/>
      <c r="Q155" s="184"/>
      <c r="R155" s="154"/>
      <c r="S155" s="154"/>
      <c r="T155" s="154"/>
      <c r="U155" s="154"/>
      <c r="V155" s="155"/>
    </row>
    <row r="156" spans="1:22">
      <c r="A156" s="233" t="s">
        <v>191</v>
      </c>
      <c r="B156" s="1" t="s">
        <v>0</v>
      </c>
      <c r="C156" s="1" t="s">
        <v>26</v>
      </c>
      <c r="D156" s="23">
        <v>2500</v>
      </c>
      <c r="E156" s="31" t="s">
        <v>36</v>
      </c>
      <c r="F156" s="31">
        <v>35</v>
      </c>
      <c r="G156" s="31">
        <v>11</v>
      </c>
      <c r="H156" s="1" t="s">
        <v>36</v>
      </c>
      <c r="I156" s="1">
        <f>D156/F156/SQRT(3)</f>
        <v>41.239304942116128</v>
      </c>
      <c r="J156" s="80">
        <f>D156/G156/SQRT(3)</f>
        <v>131.2159702703695</v>
      </c>
      <c r="K156" s="82"/>
      <c r="L156" s="23">
        <v>0</v>
      </c>
      <c r="M156" s="23">
        <v>0</v>
      </c>
      <c r="N156" s="23">
        <f t="shared" si="11"/>
        <v>0</v>
      </c>
      <c r="O156" s="19">
        <f>N156/$D156</f>
        <v>0</v>
      </c>
      <c r="P156" s="79" t="s">
        <v>36</v>
      </c>
      <c r="Q156" s="197">
        <v>42381</v>
      </c>
      <c r="R156" s="23">
        <v>0</v>
      </c>
      <c r="S156" s="23">
        <v>0</v>
      </c>
      <c r="T156" s="23">
        <f>SQRT(R156^2+S156^2)</f>
        <v>0</v>
      </c>
      <c r="U156" s="19">
        <f>T156/$D156</f>
        <v>0</v>
      </c>
      <c r="V156" s="90" t="s">
        <v>36</v>
      </c>
    </row>
    <row r="157" spans="1:22">
      <c r="A157" s="234"/>
      <c r="B157" s="4" t="s">
        <v>1</v>
      </c>
      <c r="C157" s="4" t="s">
        <v>100</v>
      </c>
      <c r="D157" s="24">
        <v>6300</v>
      </c>
      <c r="E157" s="32">
        <v>115</v>
      </c>
      <c r="F157" s="32">
        <v>38.5</v>
      </c>
      <c r="G157" s="32">
        <v>11</v>
      </c>
      <c r="H157" s="4">
        <f>D157/E157/SQRT(3)</f>
        <v>31.628753877344717</v>
      </c>
      <c r="I157" s="4">
        <f>D157/F157/SQRT(3)</f>
        <v>94.475498594666036</v>
      </c>
      <c r="J157" s="34">
        <f>D157/G157/SQRT(3)</f>
        <v>330.66424508133116</v>
      </c>
      <c r="K157" s="83" t="s">
        <v>4</v>
      </c>
      <c r="L157" s="24">
        <v>1969.636</v>
      </c>
      <c r="M157" s="24">
        <v>596.40000000000009</v>
      </c>
      <c r="N157" s="24">
        <f t="shared" si="11"/>
        <v>2057.9501773599864</v>
      </c>
      <c r="O157" s="20">
        <f>N157/$D157</f>
        <v>0.32665875831110897</v>
      </c>
      <c r="P157" s="78" t="s">
        <v>36</v>
      </c>
      <c r="Q157" s="198"/>
      <c r="R157" s="24">
        <v>2442.1959999999999</v>
      </c>
      <c r="S157" s="24">
        <v>561</v>
      </c>
      <c r="T157" s="24">
        <f>SQRT(R157^2+S157^2)</f>
        <v>2505.8017284725461</v>
      </c>
      <c r="U157" s="20">
        <f>T157/$D157</f>
        <v>0.39774630610675332</v>
      </c>
      <c r="V157" s="91" t="s">
        <v>36</v>
      </c>
    </row>
    <row r="158" spans="1:22" ht="13.5" thickBot="1">
      <c r="A158" s="235"/>
      <c r="B158" s="6"/>
      <c r="C158" s="6"/>
      <c r="D158" s="27"/>
      <c r="E158" s="33"/>
      <c r="F158" s="33"/>
      <c r="G158" s="33"/>
      <c r="H158" s="6"/>
      <c r="I158" s="6"/>
      <c r="J158" s="81"/>
      <c r="K158" s="48" t="s">
        <v>4</v>
      </c>
      <c r="L158" s="67">
        <v>1969.636</v>
      </c>
      <c r="M158" s="67">
        <v>596.40000000000009</v>
      </c>
      <c r="N158" s="62">
        <f t="shared" si="11"/>
        <v>2057.9501773599864</v>
      </c>
      <c r="O158" s="20"/>
      <c r="P158" s="60"/>
      <c r="Q158" s="199"/>
      <c r="R158" s="67">
        <v>2442.1959999999999</v>
      </c>
      <c r="S158" s="67">
        <v>561</v>
      </c>
      <c r="T158" s="67">
        <f>SQRT(R158^2+S158^2)</f>
        <v>2505.8017284725461</v>
      </c>
      <c r="U158" s="28"/>
      <c r="V158" s="73"/>
    </row>
    <row r="159" spans="1:22" ht="26.25" thickBot="1">
      <c r="A159" s="18" t="s">
        <v>168</v>
      </c>
      <c r="B159" s="15" t="s">
        <v>0</v>
      </c>
      <c r="C159" s="15" t="s">
        <v>27</v>
      </c>
      <c r="D159" s="25">
        <v>1600</v>
      </c>
      <c r="E159" s="22" t="s">
        <v>36</v>
      </c>
      <c r="F159" s="22">
        <v>35</v>
      </c>
      <c r="G159" s="22">
        <v>10.5</v>
      </c>
      <c r="H159" s="14" t="s">
        <v>36</v>
      </c>
      <c r="I159" s="15">
        <f>D159/F159/SQRT(3)</f>
        <v>26.393155162954322</v>
      </c>
      <c r="J159" s="35">
        <f>D159/G159/SQRT(3)</f>
        <v>87.977183876514403</v>
      </c>
      <c r="K159" s="47"/>
      <c r="L159" s="64">
        <v>300</v>
      </c>
      <c r="M159" s="64">
        <v>140</v>
      </c>
      <c r="N159" s="64">
        <f t="shared" si="11"/>
        <v>331.058907144937</v>
      </c>
      <c r="O159" s="16">
        <f>N159/$D159</f>
        <v>0.20691181696558561</v>
      </c>
      <c r="P159" s="59" t="s">
        <v>36</v>
      </c>
      <c r="Q159" s="184"/>
      <c r="R159" s="154"/>
      <c r="S159" s="154"/>
      <c r="T159" s="154"/>
      <c r="U159" s="154"/>
      <c r="V159" s="155"/>
    </row>
    <row r="160" spans="1:22">
      <c r="A160" s="236" t="s">
        <v>169</v>
      </c>
      <c r="B160" s="1" t="s">
        <v>0</v>
      </c>
      <c r="C160" s="1" t="s">
        <v>27</v>
      </c>
      <c r="D160" s="23">
        <v>2500</v>
      </c>
      <c r="E160" s="31" t="s">
        <v>36</v>
      </c>
      <c r="F160" s="31">
        <v>35</v>
      </c>
      <c r="G160" s="31">
        <v>10.5</v>
      </c>
      <c r="H160" s="1" t="s">
        <v>36</v>
      </c>
      <c r="I160" s="1">
        <f>D160/F160/SQRT(3)</f>
        <v>41.239304942116128</v>
      </c>
      <c r="J160" s="80">
        <f>D160/G160/SQRT(3)</f>
        <v>137.46434980705376</v>
      </c>
      <c r="K160" s="82"/>
      <c r="L160" s="23">
        <v>420</v>
      </c>
      <c r="M160" s="23">
        <v>200</v>
      </c>
      <c r="N160" s="23">
        <f t="shared" si="11"/>
        <v>465.18813398452028</v>
      </c>
      <c r="O160" s="19">
        <f>N160/$D160</f>
        <v>0.18607525359380811</v>
      </c>
      <c r="P160" s="79">
        <f>N162/$D160</f>
        <v>0.26484712571594959</v>
      </c>
      <c r="Q160" s="184"/>
      <c r="R160" s="154"/>
      <c r="S160" s="154"/>
      <c r="T160" s="154"/>
      <c r="U160" s="154"/>
      <c r="V160" s="155"/>
    </row>
    <row r="161" spans="1:22">
      <c r="A161" s="237"/>
      <c r="B161" s="4" t="s">
        <v>1</v>
      </c>
      <c r="C161" s="4" t="s">
        <v>26</v>
      </c>
      <c r="D161" s="24">
        <v>2500</v>
      </c>
      <c r="E161" s="32" t="s">
        <v>36</v>
      </c>
      <c r="F161" s="32">
        <v>35</v>
      </c>
      <c r="G161" s="32">
        <v>11</v>
      </c>
      <c r="H161" s="4" t="s">
        <v>36</v>
      </c>
      <c r="I161" s="4">
        <f>D161/F161/SQRT(3)</f>
        <v>41.239304942116128</v>
      </c>
      <c r="J161" s="34">
        <f>D161/G161/SQRT(3)</f>
        <v>131.2159702703695</v>
      </c>
      <c r="K161" s="83"/>
      <c r="L161" s="24">
        <v>180</v>
      </c>
      <c r="M161" s="24">
        <v>80</v>
      </c>
      <c r="N161" s="24">
        <f t="shared" si="11"/>
        <v>196.97715603592209</v>
      </c>
      <c r="O161" s="20">
        <f>N161/$D161</f>
        <v>7.8790862414368834E-2</v>
      </c>
      <c r="P161" s="78">
        <f>N162/$D161</f>
        <v>0.26484712571594959</v>
      </c>
      <c r="Q161" s="184"/>
      <c r="R161" s="154"/>
      <c r="S161" s="154"/>
      <c r="T161" s="154"/>
      <c r="U161" s="154"/>
      <c r="V161" s="155"/>
    </row>
    <row r="162" spans="1:22" ht="13.5" thickBot="1">
      <c r="A162" s="238"/>
      <c r="B162" s="6" t="s">
        <v>2</v>
      </c>
      <c r="C162" s="6"/>
      <c r="D162" s="27"/>
      <c r="E162" s="33"/>
      <c r="F162" s="33"/>
      <c r="G162" s="33"/>
      <c r="H162" s="6"/>
      <c r="I162" s="6"/>
      <c r="J162" s="81"/>
      <c r="K162" s="48"/>
      <c r="L162" s="67">
        <v>600</v>
      </c>
      <c r="M162" s="67">
        <v>280</v>
      </c>
      <c r="N162" s="67">
        <f>SQRT(L162^2+M162^2)</f>
        <v>662.11781428987399</v>
      </c>
      <c r="O162" s="28"/>
      <c r="P162" s="60"/>
      <c r="Q162" s="185"/>
      <c r="R162" s="157"/>
      <c r="S162" s="157"/>
      <c r="T162" s="157"/>
      <c r="U162" s="157"/>
      <c r="V162" s="158"/>
    </row>
    <row r="163" spans="1:22" ht="12.75" customHeight="1"/>
    <row r="166" spans="1:22" ht="13.5" customHeight="1"/>
    <row r="169" spans="1:22" ht="13.5" customHeight="1"/>
    <row r="178" ht="13.5" customHeight="1"/>
    <row r="181" ht="13.5" customHeight="1"/>
    <row r="187" ht="13.5" customHeight="1"/>
    <row r="191" ht="12.75" customHeight="1"/>
    <row r="194" ht="13.5" customHeight="1"/>
    <row r="197" ht="13.5" customHeight="1"/>
    <row r="201" ht="12.75" customHeight="1"/>
    <row r="205" ht="12.75" customHeight="1"/>
    <row r="208" ht="27" customHeight="1"/>
    <row r="211" ht="13.5" customHeight="1"/>
    <row r="214" ht="13.5" customHeight="1"/>
    <row r="217" ht="13.5" customHeight="1"/>
    <row r="220" ht="13.5" customHeight="1"/>
    <row r="223" ht="13.5" customHeight="1"/>
    <row r="226" ht="13.5" customHeight="1"/>
    <row r="230" ht="12.75" customHeight="1"/>
    <row r="233" ht="27" customHeight="1"/>
    <row r="236" ht="13.5" customHeight="1"/>
    <row r="239" ht="13.5" customHeight="1"/>
    <row r="245" ht="13.5" customHeight="1"/>
    <row r="248" ht="13.5" customHeight="1"/>
    <row r="253" ht="12.75" customHeight="1"/>
    <row r="259" ht="13.5" customHeight="1"/>
    <row r="265" ht="13.5" customHeight="1"/>
    <row r="271" ht="13.5" customHeight="1"/>
    <row r="274" ht="13.5" customHeight="1"/>
    <row r="277" ht="13.5" customHeight="1"/>
    <row r="281" ht="12.75" customHeight="1"/>
    <row r="285" ht="12.75" customHeight="1"/>
    <row r="290" ht="12.75" customHeight="1"/>
    <row r="299" ht="13.5" customHeight="1"/>
    <row r="302" ht="13.5" customHeight="1"/>
    <row r="308" ht="13.5" customHeight="1"/>
    <row r="311" ht="13.5" customHeight="1"/>
    <row r="315" ht="12.75" customHeight="1"/>
  </sheetData>
  <sheetProtection formatCells="0" formatColumns="0" formatRows="0" insertColumns="0" insertRows="0" insertHyperlinks="0" deleteColumns="0" deleteRows="0" sort="0" autoFilter="0" pivotTables="0"/>
  <mergeCells count="92">
    <mergeCell ref="A135:A137"/>
    <mergeCell ref="A138:A140"/>
    <mergeCell ref="A141:A143"/>
    <mergeCell ref="A156:A158"/>
    <mergeCell ref="A160:A162"/>
    <mergeCell ref="A144:A146"/>
    <mergeCell ref="A147:A149"/>
    <mergeCell ref="A150:A152"/>
    <mergeCell ref="A153:A155"/>
    <mergeCell ref="A119:A121"/>
    <mergeCell ref="A122:A124"/>
    <mergeCell ref="A116:A118"/>
    <mergeCell ref="A130:A132"/>
    <mergeCell ref="A126:A128"/>
    <mergeCell ref="A101:A103"/>
    <mergeCell ref="A110:A112"/>
    <mergeCell ref="A113:A115"/>
    <mergeCell ref="A42:A44"/>
    <mergeCell ref="A93:A95"/>
    <mergeCell ref="A98:A100"/>
    <mergeCell ref="A104:A106"/>
    <mergeCell ref="A65:A67"/>
    <mergeCell ref="A90:A92"/>
    <mergeCell ref="A75:A77"/>
    <mergeCell ref="A107:A109"/>
    <mergeCell ref="A1:J1"/>
    <mergeCell ref="C2:C4"/>
    <mergeCell ref="A5:A7"/>
    <mergeCell ref="A8:A10"/>
    <mergeCell ref="A53:A55"/>
    <mergeCell ref="A14:A16"/>
    <mergeCell ref="A29:A31"/>
    <mergeCell ref="A32:A34"/>
    <mergeCell ref="A17:A19"/>
    <mergeCell ref="A20:A22"/>
    <mergeCell ref="A46:A48"/>
    <mergeCell ref="A50:A52"/>
    <mergeCell ref="A11:A13"/>
    <mergeCell ref="D2:D4"/>
    <mergeCell ref="A23:A25"/>
    <mergeCell ref="A26:A28"/>
    <mergeCell ref="A2:A4"/>
    <mergeCell ref="B2:B4"/>
    <mergeCell ref="H2:J3"/>
    <mergeCell ref="E2:G3"/>
    <mergeCell ref="A87:A89"/>
    <mergeCell ref="A68:A70"/>
    <mergeCell ref="A71:A73"/>
    <mergeCell ref="A59:A61"/>
    <mergeCell ref="A62:A64"/>
    <mergeCell ref="A78:A80"/>
    <mergeCell ref="A81:A83"/>
    <mergeCell ref="A84:A86"/>
    <mergeCell ref="A56:A58"/>
    <mergeCell ref="A36:A38"/>
    <mergeCell ref="A39:A41"/>
    <mergeCell ref="Q5:Q7"/>
    <mergeCell ref="Q8:Q10"/>
    <mergeCell ref="K1:P1"/>
    <mergeCell ref="K2:K4"/>
    <mergeCell ref="L2:L3"/>
    <mergeCell ref="M2:M3"/>
    <mergeCell ref="N2:N3"/>
    <mergeCell ref="O2:O4"/>
    <mergeCell ref="P2:P4"/>
    <mergeCell ref="Q1:V1"/>
    <mergeCell ref="Q2:Q4"/>
    <mergeCell ref="R2:R3"/>
    <mergeCell ref="S2:S3"/>
    <mergeCell ref="T2:T3"/>
    <mergeCell ref="U2:U4"/>
    <mergeCell ref="V2:V4"/>
    <mergeCell ref="Q11:Q13"/>
    <mergeCell ref="Q17:Q19"/>
    <mergeCell ref="Q20:Q22"/>
    <mergeCell ref="Q23:Q25"/>
    <mergeCell ref="Q26:Q28"/>
    <mergeCell ref="Q126:Q128"/>
    <mergeCell ref="Q156:Q158"/>
    <mergeCell ref="Q29:Q31"/>
    <mergeCell ref="Q56:Q58"/>
    <mergeCell ref="Q65:Q67"/>
    <mergeCell ref="Q68:Q70"/>
    <mergeCell ref="Q71:Q73"/>
    <mergeCell ref="Q87:Q89"/>
    <mergeCell ref="Q90:Q92"/>
    <mergeCell ref="Q93:Q95"/>
    <mergeCell ref="Q116:Q118"/>
    <mergeCell ref="Q119:Q121"/>
    <mergeCell ref="Q39:Q41"/>
    <mergeCell ref="Q42:Q44"/>
    <mergeCell ref="Q53:Q5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P314"/>
  <sheetViews>
    <sheetView workbookViewId="0">
      <pane xSplit="10" ySplit="4" topLeftCell="K143" activePane="bottomRight" state="frozen"/>
      <selection pane="topRight" activeCell="K1" sqref="K1"/>
      <selection pane="bottomLeft" activeCell="A5" sqref="A5"/>
      <selection pane="bottomRight" activeCell="E8" sqref="E8"/>
    </sheetView>
  </sheetViews>
  <sheetFormatPr defaultColWidth="5.7109375" defaultRowHeight="12.75"/>
  <cols>
    <col min="1" max="1" width="15.7109375" style="89" customWidth="1"/>
    <col min="2" max="2" width="7.7109375" style="89" customWidth="1"/>
    <col min="3" max="3" width="6.7109375" style="89" customWidth="1"/>
    <col min="4" max="4" width="7.7109375" style="89" customWidth="1"/>
    <col min="5" max="7" width="6.28515625" style="112" customWidth="1"/>
    <col min="8" max="10" width="6.28515625" style="89" customWidth="1"/>
    <col min="11" max="11" width="11.7109375" style="89" customWidth="1"/>
    <col min="12" max="12" width="7.42578125" style="113" customWidth="1"/>
    <col min="13" max="13" width="7.5703125" style="113" customWidth="1"/>
    <col min="14" max="14" width="7.42578125" style="89" customWidth="1"/>
    <col min="15" max="16" width="7.140625" style="89" customWidth="1"/>
    <col min="17" max="27" width="6.7109375" style="89" customWidth="1"/>
    <col min="28" max="28" width="11.7109375" style="89" customWidth="1"/>
    <col min="29" max="29" width="7.42578125" style="89" customWidth="1"/>
    <col min="30" max="30" width="7.5703125" style="89" customWidth="1"/>
    <col min="31" max="31" width="7.42578125" style="89" customWidth="1"/>
    <col min="32" max="33" width="7.140625" style="89" customWidth="1"/>
    <col min="34" max="34" width="6.42578125" style="89" customWidth="1"/>
    <col min="35" max="41" width="6.28515625" style="89" customWidth="1"/>
    <col min="42" max="42" width="11.7109375" style="89" customWidth="1"/>
    <col min="43" max="43" width="7.42578125" style="113" customWidth="1"/>
    <col min="44" max="44" width="7.5703125" style="113" customWidth="1"/>
    <col min="45" max="45" width="7.42578125" style="89" customWidth="1"/>
    <col min="46" max="47" width="7.140625" style="89" customWidth="1"/>
    <col min="48" max="48" width="6.42578125" style="89" customWidth="1"/>
    <col min="49" max="55" width="6.28515625" style="89" customWidth="1"/>
    <col min="56" max="61" width="6.7109375" style="89" customWidth="1"/>
    <col min="62" max="62" width="11.7109375" style="89" customWidth="1"/>
    <col min="63" max="63" width="7.42578125" style="89" customWidth="1"/>
    <col min="64" max="64" width="7.5703125" style="89" customWidth="1"/>
    <col min="65" max="65" width="7.42578125" style="89" customWidth="1"/>
    <col min="66" max="67" width="7.140625" style="89" customWidth="1"/>
    <col min="68" max="68" width="6.42578125" style="89" customWidth="1"/>
    <col min="69" max="75" width="6.28515625" style="89" customWidth="1"/>
    <col min="76" max="76" width="11.7109375" style="89" customWidth="1"/>
    <col min="77" max="77" width="7.42578125" style="113" customWidth="1"/>
    <col min="78" max="78" width="7.5703125" style="113" customWidth="1"/>
    <col min="79" max="79" width="7.42578125" style="89" customWidth="1"/>
    <col min="80" max="81" width="7.140625" style="89" customWidth="1"/>
    <col min="82" max="82" width="6.42578125" style="89" customWidth="1"/>
    <col min="83" max="89" width="6.28515625" style="89" customWidth="1"/>
    <col min="90" max="95" width="6.7109375" style="89" customWidth="1"/>
    <col min="96" max="96" width="11.7109375" style="89" customWidth="1"/>
    <col min="97" max="98" width="6.7109375" style="113" customWidth="1"/>
    <col min="99" max="101" width="7.28515625" style="89" customWidth="1"/>
    <col min="102" max="102" width="6.7109375" style="89" customWidth="1"/>
    <col min="103" max="103" width="5.7109375" style="89" customWidth="1"/>
    <col min="104" max="109" width="6.28515625" style="89" customWidth="1"/>
    <col min="110" max="110" width="11.7109375" style="89" customWidth="1"/>
    <col min="111" max="112" width="6.7109375" style="113" customWidth="1"/>
    <col min="113" max="115" width="7.28515625" style="89" customWidth="1"/>
    <col min="116" max="116" width="6.7109375" style="89" customWidth="1"/>
    <col min="117" max="117" width="5.7109375" style="89" customWidth="1"/>
    <col min="118" max="123" width="6.28515625" style="89" customWidth="1"/>
    <col min="124" max="129" width="6.7109375" style="89" customWidth="1"/>
    <col min="130" max="130" width="11.7109375" style="89" customWidth="1"/>
    <col min="131" max="132" width="6.7109375" style="113" customWidth="1"/>
    <col min="133" max="135" width="7.28515625" style="89" customWidth="1"/>
    <col min="136" max="136" width="6.7109375" style="89" customWidth="1"/>
    <col min="137" max="137" width="5.7109375" style="89" customWidth="1"/>
    <col min="138" max="143" width="6.28515625" style="89" customWidth="1"/>
    <col min="144" max="144" width="11.7109375" style="89" customWidth="1"/>
    <col min="145" max="146" width="6.7109375" style="113" customWidth="1"/>
    <col min="147" max="147" width="6.7109375" style="89" customWidth="1"/>
    <col min="148" max="149" width="7.28515625" style="89" customWidth="1"/>
    <col min="150" max="150" width="6.7109375" style="89" customWidth="1"/>
    <col min="151" max="16384" width="5.7109375" style="89"/>
  </cols>
  <sheetData>
    <row r="1" spans="1:22" ht="13.5" thickBot="1">
      <c r="A1" s="239" t="s">
        <v>172</v>
      </c>
      <c r="B1" s="240"/>
      <c r="C1" s="240"/>
      <c r="D1" s="240"/>
      <c r="E1" s="240"/>
      <c r="F1" s="240"/>
      <c r="G1" s="240"/>
      <c r="H1" s="240"/>
      <c r="I1" s="240"/>
      <c r="J1" s="241"/>
      <c r="K1" s="212" t="s">
        <v>291</v>
      </c>
      <c r="L1" s="213"/>
      <c r="M1" s="213"/>
      <c r="N1" s="213"/>
      <c r="O1" s="213"/>
      <c r="P1" s="213"/>
      <c r="Q1" s="200" t="s">
        <v>295</v>
      </c>
      <c r="R1" s="201"/>
      <c r="S1" s="201"/>
      <c r="T1" s="201"/>
      <c r="U1" s="201"/>
      <c r="V1" s="202"/>
    </row>
    <row r="2" spans="1:22" ht="12.75" customHeight="1">
      <c r="A2" s="221" t="s">
        <v>16</v>
      </c>
      <c r="B2" s="206" t="s">
        <v>10</v>
      </c>
      <c r="C2" s="206" t="s">
        <v>25</v>
      </c>
      <c r="D2" s="206" t="s">
        <v>176</v>
      </c>
      <c r="E2" s="258" t="s">
        <v>175</v>
      </c>
      <c r="F2" s="259"/>
      <c r="G2" s="260"/>
      <c r="H2" s="225" t="s">
        <v>40</v>
      </c>
      <c r="I2" s="226"/>
      <c r="J2" s="227"/>
      <c r="K2" s="203" t="s">
        <v>15</v>
      </c>
      <c r="L2" s="249" t="s">
        <v>14</v>
      </c>
      <c r="M2" s="249" t="s">
        <v>13</v>
      </c>
      <c r="N2" s="206" t="s">
        <v>12</v>
      </c>
      <c r="O2" s="206" t="s">
        <v>9</v>
      </c>
      <c r="P2" s="206" t="s">
        <v>251</v>
      </c>
      <c r="Q2" s="203" t="s">
        <v>201</v>
      </c>
      <c r="R2" s="206" t="s">
        <v>14</v>
      </c>
      <c r="S2" s="206" t="s">
        <v>13</v>
      </c>
      <c r="T2" s="206" t="s">
        <v>12</v>
      </c>
      <c r="U2" s="206" t="s">
        <v>9</v>
      </c>
      <c r="V2" s="209" t="s">
        <v>251</v>
      </c>
    </row>
    <row r="3" spans="1:22" ht="12.75" customHeight="1">
      <c r="A3" s="222"/>
      <c r="B3" s="207"/>
      <c r="C3" s="207"/>
      <c r="D3" s="207"/>
      <c r="E3" s="261"/>
      <c r="F3" s="262"/>
      <c r="G3" s="263"/>
      <c r="H3" s="228"/>
      <c r="I3" s="229"/>
      <c r="J3" s="230"/>
      <c r="K3" s="204"/>
      <c r="L3" s="250"/>
      <c r="M3" s="250"/>
      <c r="N3" s="207"/>
      <c r="O3" s="207"/>
      <c r="P3" s="207"/>
      <c r="Q3" s="204"/>
      <c r="R3" s="207"/>
      <c r="S3" s="207"/>
      <c r="T3" s="207"/>
      <c r="U3" s="207"/>
      <c r="V3" s="210"/>
    </row>
    <row r="4" spans="1:22" ht="12.75" customHeight="1" thickBot="1">
      <c r="A4" s="223"/>
      <c r="B4" s="224"/>
      <c r="C4" s="224"/>
      <c r="D4" s="224"/>
      <c r="E4" s="40" t="s">
        <v>37</v>
      </c>
      <c r="F4" s="40" t="s">
        <v>38</v>
      </c>
      <c r="G4" s="40" t="s">
        <v>39</v>
      </c>
      <c r="H4" s="9" t="s">
        <v>37</v>
      </c>
      <c r="I4" s="9" t="s">
        <v>38</v>
      </c>
      <c r="J4" s="10" t="s">
        <v>39</v>
      </c>
      <c r="K4" s="248"/>
      <c r="L4" s="55" t="s">
        <v>6</v>
      </c>
      <c r="M4" s="55" t="s">
        <v>7</v>
      </c>
      <c r="N4" s="193" t="s">
        <v>8</v>
      </c>
      <c r="O4" s="224"/>
      <c r="P4" s="208"/>
      <c r="Q4" s="205"/>
      <c r="R4" s="196" t="s">
        <v>6</v>
      </c>
      <c r="S4" s="196" t="s">
        <v>7</v>
      </c>
      <c r="T4" s="196" t="s">
        <v>8</v>
      </c>
      <c r="U4" s="208"/>
      <c r="V4" s="211"/>
    </row>
    <row r="5" spans="1:22">
      <c r="A5" s="233" t="s">
        <v>43</v>
      </c>
      <c r="B5" s="1" t="s">
        <v>0</v>
      </c>
      <c r="C5" s="1" t="s">
        <v>218</v>
      </c>
      <c r="D5" s="23">
        <v>40000</v>
      </c>
      <c r="E5" s="31">
        <v>115</v>
      </c>
      <c r="F5" s="31" t="s">
        <v>36</v>
      </c>
      <c r="G5" s="31">
        <v>10.5</v>
      </c>
      <c r="H5" s="2">
        <f>D5/E5/SQRT(3)</f>
        <v>200.81748493552203</v>
      </c>
      <c r="I5" s="1" t="s">
        <v>36</v>
      </c>
      <c r="J5" s="159">
        <f>D5/G5/SQRT(3)</f>
        <v>2199.4295969128602</v>
      </c>
      <c r="K5" s="82" t="s">
        <v>5</v>
      </c>
      <c r="L5" s="87">
        <v>14457.629394531239</v>
      </c>
      <c r="M5" s="87">
        <v>5619.5324707031195</v>
      </c>
      <c r="N5" s="23">
        <f t="shared" ref="N5:N13" si="0">SQRT(L5^2+M5^2)</f>
        <v>15511.356900635754</v>
      </c>
      <c r="O5" s="38">
        <f>N5/$D5</f>
        <v>0.38778392251589383</v>
      </c>
      <c r="P5" s="79">
        <f>N7/$D5</f>
        <v>0.70903698907611357</v>
      </c>
      <c r="Q5" s="242">
        <v>42381</v>
      </c>
      <c r="R5" s="23">
        <v>15553.082031250002</v>
      </c>
      <c r="S5" s="23">
        <v>4988.5120849609502</v>
      </c>
      <c r="T5" s="23">
        <f>SQRT(R5^2+S5^2)</f>
        <v>16333.511976687474</v>
      </c>
      <c r="U5" s="19">
        <f>T5/$D5</f>
        <v>0.40833779941718684</v>
      </c>
      <c r="V5" s="90">
        <f>T7/$D5</f>
        <v>0.7484524055831695</v>
      </c>
    </row>
    <row r="6" spans="1:22">
      <c r="A6" s="234"/>
      <c r="B6" s="4" t="s">
        <v>1</v>
      </c>
      <c r="C6" s="4" t="s">
        <v>218</v>
      </c>
      <c r="D6" s="24">
        <v>40000</v>
      </c>
      <c r="E6" s="32">
        <v>115</v>
      </c>
      <c r="F6" s="32" t="s">
        <v>36</v>
      </c>
      <c r="G6" s="32">
        <v>10.5</v>
      </c>
      <c r="H6" s="5">
        <f>D6/E6/SQRT(3)</f>
        <v>200.81748493552203</v>
      </c>
      <c r="I6" s="4" t="s">
        <v>36</v>
      </c>
      <c r="J6" s="160">
        <f>D6/G6/SQRT(3)</f>
        <v>2199.4295969128602</v>
      </c>
      <c r="K6" s="83" t="s">
        <v>22</v>
      </c>
      <c r="L6" s="88">
        <v>12493.588378906261</v>
      </c>
      <c r="M6" s="88">
        <v>3877.2286376953198</v>
      </c>
      <c r="N6" s="24">
        <f t="shared" si="0"/>
        <v>13081.385725163304</v>
      </c>
      <c r="O6" s="39">
        <f>N6/$D6</f>
        <v>0.32703464312908259</v>
      </c>
      <c r="P6" s="78">
        <f>N7/$D6</f>
        <v>0.70903698907611357</v>
      </c>
      <c r="Q6" s="243"/>
      <c r="R6" s="24">
        <v>13459.761230468761</v>
      </c>
      <c r="S6" s="24">
        <v>3972.3183593749905</v>
      </c>
      <c r="T6" s="24">
        <f>SQRT(R6^2+S6^2)</f>
        <v>14033.691087146586</v>
      </c>
      <c r="U6" s="20">
        <f>T6/$D6</f>
        <v>0.35084227717866467</v>
      </c>
      <c r="V6" s="91">
        <f>T7/$D6</f>
        <v>0.7484524055831695</v>
      </c>
    </row>
    <row r="7" spans="1:22" ht="13.5" thickBot="1">
      <c r="A7" s="235"/>
      <c r="B7" s="6" t="s">
        <v>2</v>
      </c>
      <c r="C7" s="6"/>
      <c r="D7" s="27"/>
      <c r="E7" s="33"/>
      <c r="F7" s="33"/>
      <c r="G7" s="33"/>
      <c r="H7" s="53"/>
      <c r="I7" s="53"/>
      <c r="J7" s="161"/>
      <c r="K7" s="48" t="s">
        <v>31</v>
      </c>
      <c r="L7" s="67">
        <v>26889.764160156261</v>
      </c>
      <c r="M7" s="67">
        <v>9017.4334716796893</v>
      </c>
      <c r="N7" s="67">
        <f t="shared" si="0"/>
        <v>28361.479563044544</v>
      </c>
      <c r="O7" s="44"/>
      <c r="P7" s="60"/>
      <c r="Q7" s="244"/>
      <c r="R7" s="67">
        <v>28647.103515625</v>
      </c>
      <c r="S7" s="67">
        <v>8696.7272949218714</v>
      </c>
      <c r="T7" s="67">
        <f>SQRT(R7^2+S7^2)</f>
        <v>29938.096223326782</v>
      </c>
      <c r="U7" s="28"/>
      <c r="V7" s="73"/>
    </row>
    <row r="8" spans="1:22">
      <c r="A8" s="255" t="s">
        <v>179</v>
      </c>
      <c r="B8" s="30" t="s">
        <v>0</v>
      </c>
      <c r="C8" s="30" t="s">
        <v>26</v>
      </c>
      <c r="D8" s="50">
        <v>2500</v>
      </c>
      <c r="E8" s="94">
        <v>110</v>
      </c>
      <c r="F8" s="94" t="s">
        <v>36</v>
      </c>
      <c r="G8" s="94">
        <v>11</v>
      </c>
      <c r="H8" s="43">
        <f>D8/E8/SQRT(3)</f>
        <v>13.12159702703695</v>
      </c>
      <c r="I8" s="30" t="s">
        <v>36</v>
      </c>
      <c r="J8" s="162">
        <f>D8/G8/SQRT(3)</f>
        <v>131.2159702703695</v>
      </c>
      <c r="K8" s="82" t="s">
        <v>30</v>
      </c>
      <c r="L8" s="23">
        <v>955.68000000000006</v>
      </c>
      <c r="M8" s="23">
        <v>451.2</v>
      </c>
      <c r="N8" s="23">
        <f t="shared" si="0"/>
        <v>1056.8375950920747</v>
      </c>
      <c r="O8" s="38">
        <f>N8/$D8</f>
        <v>0.42273503803682988</v>
      </c>
      <c r="P8" s="79">
        <f>N10/$D8</f>
        <v>0.59546825796497338</v>
      </c>
      <c r="Q8" s="242">
        <v>42355</v>
      </c>
      <c r="R8" s="23">
        <v>1480.48</v>
      </c>
      <c r="S8" s="23">
        <v>276.8</v>
      </c>
      <c r="T8" s="23">
        <f t="shared" ref="T8:T13" si="1">SQRT(R8^2+S8^2)</f>
        <v>1506.1338819640173</v>
      </c>
      <c r="U8" s="19">
        <f>T8/$D8</f>
        <v>0.60245355278560697</v>
      </c>
      <c r="V8" s="90">
        <f>T10/$D8</f>
        <v>0.77982679587672543</v>
      </c>
    </row>
    <row r="9" spans="1:22">
      <c r="A9" s="255"/>
      <c r="B9" s="4" t="s">
        <v>1</v>
      </c>
      <c r="C9" s="4" t="s">
        <v>26</v>
      </c>
      <c r="D9" s="24">
        <v>2500</v>
      </c>
      <c r="E9" s="32">
        <v>110</v>
      </c>
      <c r="F9" s="32" t="s">
        <v>36</v>
      </c>
      <c r="G9" s="32">
        <v>11</v>
      </c>
      <c r="H9" s="5">
        <f>D9/E9/SQRT(3)</f>
        <v>13.12159702703695</v>
      </c>
      <c r="I9" s="4" t="s">
        <v>36</v>
      </c>
      <c r="J9" s="160">
        <f>D9/G9/SQRT(3)</f>
        <v>131.2159702703695</v>
      </c>
      <c r="K9" s="83" t="s">
        <v>34</v>
      </c>
      <c r="L9" s="24">
        <v>417.05599999999998</v>
      </c>
      <c r="M9" s="24">
        <v>150.4</v>
      </c>
      <c r="N9" s="24">
        <f t="shared" si="0"/>
        <v>443.34621588099742</v>
      </c>
      <c r="O9" s="39">
        <f>N9/$D9</f>
        <v>0.17733848635239896</v>
      </c>
      <c r="P9" s="78">
        <f>N10/$D9</f>
        <v>0.59546825796497338</v>
      </c>
      <c r="Q9" s="243"/>
      <c r="R9" s="24">
        <v>423.45600000000002</v>
      </c>
      <c r="S9" s="24">
        <v>160</v>
      </c>
      <c r="T9" s="24">
        <f t="shared" si="1"/>
        <v>452.67536263419504</v>
      </c>
      <c r="U9" s="20">
        <f>T9/$D9</f>
        <v>0.18107014505367802</v>
      </c>
      <c r="V9" s="91">
        <f>T10/$D9</f>
        <v>0.77982679587672543</v>
      </c>
    </row>
    <row r="10" spans="1:22" ht="13.5" thickBot="1">
      <c r="A10" s="256"/>
      <c r="B10" s="6" t="s">
        <v>2</v>
      </c>
      <c r="C10" s="6"/>
      <c r="D10" s="27"/>
      <c r="E10" s="33"/>
      <c r="F10" s="33"/>
      <c r="G10" s="33"/>
      <c r="H10" s="53"/>
      <c r="I10" s="53"/>
      <c r="J10" s="161"/>
      <c r="K10" s="48" t="s">
        <v>30</v>
      </c>
      <c r="L10" s="67">
        <v>1367.9680000000001</v>
      </c>
      <c r="M10" s="67">
        <v>587.20000000000005</v>
      </c>
      <c r="N10" s="67">
        <f t="shared" si="0"/>
        <v>1488.6706449124333</v>
      </c>
      <c r="O10" s="44"/>
      <c r="P10" s="60"/>
      <c r="Q10" s="244"/>
      <c r="R10" s="67">
        <v>1905.5360000000001</v>
      </c>
      <c r="S10" s="67">
        <v>412</v>
      </c>
      <c r="T10" s="67">
        <f t="shared" si="1"/>
        <v>1949.5669896918137</v>
      </c>
      <c r="U10" s="28"/>
      <c r="V10" s="73"/>
    </row>
    <row r="11" spans="1:22">
      <c r="A11" s="254" t="s">
        <v>46</v>
      </c>
      <c r="B11" s="1" t="s">
        <v>0</v>
      </c>
      <c r="C11" s="1" t="s">
        <v>28</v>
      </c>
      <c r="D11" s="23">
        <v>10000</v>
      </c>
      <c r="E11" s="31">
        <v>115</v>
      </c>
      <c r="F11" s="31" t="s">
        <v>36</v>
      </c>
      <c r="G11" s="31">
        <v>11</v>
      </c>
      <c r="H11" s="2">
        <f>D11/E11/SQRT(3)</f>
        <v>50.204371233880508</v>
      </c>
      <c r="I11" s="1" t="s">
        <v>36</v>
      </c>
      <c r="J11" s="159">
        <f>D11/G11/SQRT(3)</f>
        <v>524.86388108147798</v>
      </c>
      <c r="K11" s="82" t="s">
        <v>11</v>
      </c>
      <c r="L11" s="23">
        <v>3588.4160000000002</v>
      </c>
      <c r="M11" s="23">
        <v>2148</v>
      </c>
      <c r="N11" s="23">
        <f t="shared" si="0"/>
        <v>4182.1804586908966</v>
      </c>
      <c r="O11" s="38">
        <f>N11/$D11</f>
        <v>0.41821804586908967</v>
      </c>
      <c r="P11" s="79">
        <f>N13/$D11</f>
        <v>0.41821804586908967</v>
      </c>
      <c r="Q11" s="242">
        <v>42381</v>
      </c>
      <c r="R11" s="23">
        <v>4920</v>
      </c>
      <c r="S11" s="23">
        <v>2432</v>
      </c>
      <c r="T11" s="23">
        <f t="shared" si="1"/>
        <v>5488.2623843981801</v>
      </c>
      <c r="U11" s="19">
        <f>T11/$D11</f>
        <v>0.54882623843981804</v>
      </c>
      <c r="V11" s="90">
        <f>T13/$D11</f>
        <v>0.54882623843981804</v>
      </c>
    </row>
    <row r="12" spans="1:22">
      <c r="A12" s="255"/>
      <c r="B12" s="4" t="s">
        <v>1</v>
      </c>
      <c r="C12" s="4" t="s">
        <v>28</v>
      </c>
      <c r="D12" s="24">
        <v>10000</v>
      </c>
      <c r="E12" s="32">
        <v>115</v>
      </c>
      <c r="F12" s="32" t="s">
        <v>36</v>
      </c>
      <c r="G12" s="32">
        <v>11</v>
      </c>
      <c r="H12" s="5">
        <f>D12/E12/SQRT(3)</f>
        <v>50.204371233880508</v>
      </c>
      <c r="I12" s="4" t="s">
        <v>36</v>
      </c>
      <c r="J12" s="160">
        <f>D12/G12/SQRT(3)</f>
        <v>524.86388108147798</v>
      </c>
      <c r="K12" s="83"/>
      <c r="L12" s="24">
        <v>0</v>
      </c>
      <c r="M12" s="24">
        <v>0</v>
      </c>
      <c r="N12" s="24">
        <f t="shared" si="0"/>
        <v>0</v>
      </c>
      <c r="O12" s="39">
        <f>N12/$D12</f>
        <v>0</v>
      </c>
      <c r="P12" s="78">
        <f>N13/$D12</f>
        <v>0.41821804586908967</v>
      </c>
      <c r="Q12" s="243"/>
      <c r="R12" s="24">
        <v>3296</v>
      </c>
      <c r="S12" s="24">
        <v>2144</v>
      </c>
      <c r="T12" s="24">
        <f t="shared" si="1"/>
        <v>3931.9654118519406</v>
      </c>
      <c r="U12" s="20">
        <f>T12/$D12</f>
        <v>0.39319654118519404</v>
      </c>
      <c r="V12" s="91">
        <f>T13/$D12</f>
        <v>0.54882623843981804</v>
      </c>
    </row>
    <row r="13" spans="1:22" ht="13.5" thickBot="1">
      <c r="A13" s="256"/>
      <c r="B13" s="6" t="s">
        <v>2</v>
      </c>
      <c r="C13" s="6"/>
      <c r="D13" s="27"/>
      <c r="E13" s="33"/>
      <c r="F13" s="33"/>
      <c r="G13" s="33"/>
      <c r="H13" s="6"/>
      <c r="I13" s="6"/>
      <c r="J13" s="81"/>
      <c r="K13" s="48" t="s">
        <v>11</v>
      </c>
      <c r="L13" s="67">
        <v>3588.4160000000002</v>
      </c>
      <c r="M13" s="67">
        <v>2148</v>
      </c>
      <c r="N13" s="67">
        <f t="shared" si="0"/>
        <v>4182.1804586908966</v>
      </c>
      <c r="O13" s="44"/>
      <c r="P13" s="60"/>
      <c r="Q13" s="244"/>
      <c r="R13" s="67">
        <v>4920</v>
      </c>
      <c r="S13" s="67">
        <v>2432</v>
      </c>
      <c r="T13" s="67">
        <f t="shared" si="1"/>
        <v>5488.2623843981801</v>
      </c>
      <c r="U13" s="28"/>
      <c r="V13" s="73"/>
    </row>
    <row r="14" spans="1:22">
      <c r="A14" s="254" t="s">
        <v>235</v>
      </c>
      <c r="B14" s="1" t="s">
        <v>0</v>
      </c>
      <c r="C14" s="1" t="s">
        <v>28</v>
      </c>
      <c r="D14" s="23">
        <v>16000</v>
      </c>
      <c r="E14" s="31">
        <v>115</v>
      </c>
      <c r="F14" s="31" t="s">
        <v>36</v>
      </c>
      <c r="G14" s="31">
        <v>11</v>
      </c>
      <c r="H14" s="2">
        <f>D14/E14/SQRT(3)</f>
        <v>80.326993974208804</v>
      </c>
      <c r="I14" s="1" t="s">
        <v>36</v>
      </c>
      <c r="J14" s="159">
        <f>D14/G14/SQRT(3)</f>
        <v>839.7822097303648</v>
      </c>
      <c r="K14" s="82"/>
      <c r="L14" s="87">
        <v>0</v>
      </c>
      <c r="M14" s="87">
        <v>0</v>
      </c>
      <c r="N14" s="23">
        <f>SQRT(L14^2+M14^2)</f>
        <v>0</v>
      </c>
      <c r="O14" s="38">
        <f>N14/$D14</f>
        <v>0</v>
      </c>
      <c r="P14" s="79">
        <f>N16/$D14</f>
        <v>0</v>
      </c>
      <c r="Q14" s="153"/>
      <c r="R14" s="154"/>
      <c r="S14" s="154"/>
      <c r="T14" s="154"/>
      <c r="U14" s="154"/>
      <c r="V14" s="155"/>
    </row>
    <row r="15" spans="1:22">
      <c r="A15" s="255"/>
      <c r="B15" s="4" t="s">
        <v>1</v>
      </c>
      <c r="C15" s="4" t="s">
        <v>28</v>
      </c>
      <c r="D15" s="24">
        <v>16000</v>
      </c>
      <c r="E15" s="32">
        <v>115</v>
      </c>
      <c r="F15" s="32" t="s">
        <v>36</v>
      </c>
      <c r="G15" s="32">
        <v>11</v>
      </c>
      <c r="H15" s="5">
        <f>D15/E15/SQRT(3)</f>
        <v>80.326993974208804</v>
      </c>
      <c r="I15" s="4" t="s">
        <v>36</v>
      </c>
      <c r="J15" s="160">
        <f>D15/G15/SQRT(3)</f>
        <v>839.7822097303648</v>
      </c>
      <c r="K15" s="83"/>
      <c r="L15" s="88">
        <v>0</v>
      </c>
      <c r="M15" s="88">
        <v>0</v>
      </c>
      <c r="N15" s="24">
        <f>SQRT(L15^2+M15^2)</f>
        <v>0</v>
      </c>
      <c r="O15" s="39">
        <f>N15/$D15</f>
        <v>0</v>
      </c>
      <c r="P15" s="78">
        <f>N16/$D15</f>
        <v>0</v>
      </c>
      <c r="Q15" s="153"/>
      <c r="R15" s="154"/>
      <c r="S15" s="154"/>
      <c r="T15" s="154"/>
      <c r="U15" s="154"/>
      <c r="V15" s="155"/>
    </row>
    <row r="16" spans="1:22" ht="13.5" thickBot="1">
      <c r="A16" s="255"/>
      <c r="B16" s="3" t="s">
        <v>2</v>
      </c>
      <c r="C16" s="8"/>
      <c r="D16" s="57"/>
      <c r="E16" s="58"/>
      <c r="F16" s="58"/>
      <c r="G16" s="58"/>
      <c r="H16" s="8"/>
      <c r="I16" s="3"/>
      <c r="J16" s="163"/>
      <c r="K16" s="93"/>
      <c r="L16" s="69">
        <v>0</v>
      </c>
      <c r="M16" s="69">
        <v>0</v>
      </c>
      <c r="N16" s="67">
        <f t="shared" ref="N16:N79" si="2">SQRT(L16^2+M16^2)</f>
        <v>0</v>
      </c>
      <c r="O16" s="61"/>
      <c r="P16" s="92"/>
      <c r="Q16" s="153"/>
      <c r="R16" s="154"/>
      <c r="S16" s="154"/>
      <c r="T16" s="154"/>
      <c r="U16" s="154"/>
      <c r="V16" s="155"/>
    </row>
    <row r="17" spans="1:22">
      <c r="A17" s="233" t="s">
        <v>47</v>
      </c>
      <c r="B17" s="1" t="s">
        <v>0</v>
      </c>
      <c r="C17" s="2" t="s">
        <v>226</v>
      </c>
      <c r="D17" s="23">
        <v>40000</v>
      </c>
      <c r="E17" s="31">
        <v>115</v>
      </c>
      <c r="F17" s="31" t="s">
        <v>36</v>
      </c>
      <c r="G17" s="31">
        <v>10.5</v>
      </c>
      <c r="H17" s="2">
        <f>D17/E17/SQRT(3)</f>
        <v>200.81748493552203</v>
      </c>
      <c r="I17" s="1" t="s">
        <v>36</v>
      </c>
      <c r="J17" s="159">
        <f>D17/G17/SQRT(3)</f>
        <v>2199.4295969128602</v>
      </c>
      <c r="K17" s="82" t="s">
        <v>124</v>
      </c>
      <c r="L17" s="87">
        <v>10753.6</v>
      </c>
      <c r="M17" s="87">
        <v>2129.6</v>
      </c>
      <c r="N17" s="23">
        <f t="shared" si="2"/>
        <v>10962.440837696686</v>
      </c>
      <c r="O17" s="38">
        <f>N17/$D17</f>
        <v>0.27406102094241713</v>
      </c>
      <c r="P17" s="79">
        <f>N19/$D17</f>
        <v>0.43633915066150092</v>
      </c>
      <c r="Q17" s="242">
        <v>42381</v>
      </c>
      <c r="R17" s="23">
        <v>10084.800000000001</v>
      </c>
      <c r="S17" s="23">
        <v>1795.2</v>
      </c>
      <c r="T17" s="23">
        <f t="shared" ref="T17:T25" si="3">SQRT(R17^2+S17^2)</f>
        <v>10243.336081570302</v>
      </c>
      <c r="U17" s="19">
        <f>T17/$D17</f>
        <v>0.25608340203925756</v>
      </c>
      <c r="V17" s="90">
        <f>T19/$D17</f>
        <v>0.61456471359816955</v>
      </c>
    </row>
    <row r="18" spans="1:22">
      <c r="A18" s="234"/>
      <c r="B18" s="4" t="s">
        <v>1</v>
      </c>
      <c r="C18" s="5" t="s">
        <v>226</v>
      </c>
      <c r="D18" s="24">
        <v>40000</v>
      </c>
      <c r="E18" s="32">
        <v>115</v>
      </c>
      <c r="F18" s="32" t="s">
        <v>36</v>
      </c>
      <c r="G18" s="32">
        <v>10.5</v>
      </c>
      <c r="H18" s="5">
        <f>D18/E18/SQRT(3)</f>
        <v>200.81748493552203</v>
      </c>
      <c r="I18" s="4" t="s">
        <v>36</v>
      </c>
      <c r="J18" s="160">
        <f>D18/G18/SQRT(3)</f>
        <v>2199.4295969128602</v>
      </c>
      <c r="K18" s="83" t="s">
        <v>19</v>
      </c>
      <c r="L18" s="88">
        <v>8008</v>
      </c>
      <c r="M18" s="88">
        <v>844.8</v>
      </c>
      <c r="N18" s="24">
        <f t="shared" si="2"/>
        <v>8052.4375837382313</v>
      </c>
      <c r="O18" s="39">
        <f>N18/$D18</f>
        <v>0.20131093959345578</v>
      </c>
      <c r="P18" s="78">
        <f>N19/$D18</f>
        <v>0.43633915066150092</v>
      </c>
      <c r="Q18" s="243"/>
      <c r="R18" s="24">
        <v>14097.6</v>
      </c>
      <c r="S18" s="24">
        <v>2622.4</v>
      </c>
      <c r="T18" s="24">
        <f t="shared" si="3"/>
        <v>14339.43191064416</v>
      </c>
      <c r="U18" s="20">
        <f>T18/$D18</f>
        <v>0.35848579776610401</v>
      </c>
      <c r="V18" s="91">
        <f>T19/$D18</f>
        <v>0.61456471359816955</v>
      </c>
    </row>
    <row r="19" spans="1:22" ht="13.5" thickBot="1">
      <c r="A19" s="235"/>
      <c r="B19" s="6" t="s">
        <v>2</v>
      </c>
      <c r="C19" s="7"/>
      <c r="D19" s="27"/>
      <c r="E19" s="33"/>
      <c r="F19" s="33"/>
      <c r="G19" s="33"/>
      <c r="H19" s="7"/>
      <c r="I19" s="6"/>
      <c r="J19" s="164"/>
      <c r="K19" s="48" t="s">
        <v>5</v>
      </c>
      <c r="L19" s="67">
        <v>17195.2</v>
      </c>
      <c r="M19" s="67">
        <v>2992</v>
      </c>
      <c r="N19" s="67">
        <f t="shared" si="2"/>
        <v>17453.566026460037</v>
      </c>
      <c r="O19" s="44"/>
      <c r="P19" s="60"/>
      <c r="Q19" s="244"/>
      <c r="R19" s="67">
        <v>24182.400000000001</v>
      </c>
      <c r="S19" s="67">
        <v>4417.6000000000004</v>
      </c>
      <c r="T19" s="67">
        <f t="shared" si="3"/>
        <v>24582.58854392678</v>
      </c>
      <c r="U19" s="28"/>
      <c r="V19" s="73"/>
    </row>
    <row r="20" spans="1:22">
      <c r="A20" s="255" t="s">
        <v>180</v>
      </c>
      <c r="B20" s="30" t="s">
        <v>0</v>
      </c>
      <c r="C20" s="30" t="s">
        <v>26</v>
      </c>
      <c r="D20" s="50">
        <v>6300</v>
      </c>
      <c r="E20" s="94">
        <v>115</v>
      </c>
      <c r="F20" s="94" t="s">
        <v>36</v>
      </c>
      <c r="G20" s="94">
        <v>11</v>
      </c>
      <c r="H20" s="43">
        <f>D20/E20/SQRT(3)</f>
        <v>31.628753877344717</v>
      </c>
      <c r="I20" s="30" t="s">
        <v>36</v>
      </c>
      <c r="J20" s="162">
        <f>D20/G20/SQRT(3)</f>
        <v>330.66424508133116</v>
      </c>
      <c r="K20" s="82" t="s">
        <v>5</v>
      </c>
      <c r="L20" s="23">
        <v>2015.1200000000001</v>
      </c>
      <c r="M20" s="23">
        <v>645.6</v>
      </c>
      <c r="N20" s="23">
        <f t="shared" si="2"/>
        <v>2116.0122812498043</v>
      </c>
      <c r="O20" s="38">
        <f>N20/$D20</f>
        <v>0.33587496527774674</v>
      </c>
      <c r="P20" s="79">
        <f>N22/$D20</f>
        <v>0.33587496527774674</v>
      </c>
      <c r="Q20" s="242">
        <v>42378</v>
      </c>
      <c r="R20" s="23">
        <v>1844.0160000000001</v>
      </c>
      <c r="S20" s="23">
        <v>424.8</v>
      </c>
      <c r="T20" s="23">
        <f t="shared" si="3"/>
        <v>1892.3134117413003</v>
      </c>
      <c r="U20" s="19">
        <f>T20/$D20</f>
        <v>0.3003672082129048</v>
      </c>
      <c r="V20" s="90">
        <f>T22/$D20</f>
        <v>0.41785028521953876</v>
      </c>
    </row>
    <row r="21" spans="1:22">
      <c r="A21" s="255"/>
      <c r="B21" s="4" t="s">
        <v>1</v>
      </c>
      <c r="C21" s="4" t="s">
        <v>26</v>
      </c>
      <c r="D21" s="24">
        <v>6300</v>
      </c>
      <c r="E21" s="32">
        <v>115</v>
      </c>
      <c r="F21" s="32" t="s">
        <v>36</v>
      </c>
      <c r="G21" s="32">
        <v>11</v>
      </c>
      <c r="H21" s="5">
        <f>D21/E21/SQRT(3)</f>
        <v>31.628753877344717</v>
      </c>
      <c r="I21" s="4" t="s">
        <v>36</v>
      </c>
      <c r="J21" s="160">
        <f>D21/G21/SQRT(3)</f>
        <v>330.66424508133116</v>
      </c>
      <c r="K21" s="83"/>
      <c r="L21" s="24">
        <v>0</v>
      </c>
      <c r="M21" s="24">
        <v>0</v>
      </c>
      <c r="N21" s="24">
        <f t="shared" si="2"/>
        <v>0</v>
      </c>
      <c r="O21" s="39">
        <f>N21/$D21</f>
        <v>0</v>
      </c>
      <c r="P21" s="78">
        <f>N22/$D21</f>
        <v>0.33587496527774674</v>
      </c>
      <c r="Q21" s="243"/>
      <c r="R21" s="24">
        <v>705.6</v>
      </c>
      <c r="S21" s="24">
        <v>230.4</v>
      </c>
      <c r="T21" s="24">
        <f t="shared" si="3"/>
        <v>742.26378060632862</v>
      </c>
      <c r="U21" s="20">
        <f>T21/$D21</f>
        <v>0.11781964771529026</v>
      </c>
      <c r="V21" s="91">
        <f>T22/$D21</f>
        <v>0.41785028521953876</v>
      </c>
    </row>
    <row r="22" spans="1:22" ht="13.5" thickBot="1">
      <c r="A22" s="256"/>
      <c r="B22" s="6" t="s">
        <v>2</v>
      </c>
      <c r="C22" s="6"/>
      <c r="D22" s="27"/>
      <c r="E22" s="33"/>
      <c r="F22" s="33"/>
      <c r="G22" s="33"/>
      <c r="H22" s="6"/>
      <c r="I22" s="6"/>
      <c r="J22" s="81"/>
      <c r="K22" s="48" t="s">
        <v>5</v>
      </c>
      <c r="L22" s="67">
        <v>2015.1200000000001</v>
      </c>
      <c r="M22" s="67">
        <v>645.6</v>
      </c>
      <c r="N22" s="67">
        <f t="shared" si="2"/>
        <v>2116.0122812498043</v>
      </c>
      <c r="O22" s="44"/>
      <c r="P22" s="60"/>
      <c r="Q22" s="244"/>
      <c r="R22" s="67">
        <v>2549.616</v>
      </c>
      <c r="S22" s="67">
        <v>655.20000000000005</v>
      </c>
      <c r="T22" s="67">
        <f t="shared" si="3"/>
        <v>2632.4567968830943</v>
      </c>
      <c r="U22" s="28"/>
      <c r="V22" s="73"/>
    </row>
    <row r="23" spans="1:22">
      <c r="A23" s="254" t="s">
        <v>126</v>
      </c>
      <c r="B23" s="1" t="s">
        <v>0</v>
      </c>
      <c r="C23" s="1" t="s">
        <v>29</v>
      </c>
      <c r="D23" s="23">
        <v>25000</v>
      </c>
      <c r="E23" s="31">
        <v>115</v>
      </c>
      <c r="F23" s="31">
        <v>38.5</v>
      </c>
      <c r="G23" s="31">
        <v>11</v>
      </c>
      <c r="H23" s="2">
        <f>D23/E23/SQRT(3)</f>
        <v>125.51092808470126</v>
      </c>
      <c r="I23" s="1">
        <f>D23/F23/SQRT(3)</f>
        <v>374.90277220105577</v>
      </c>
      <c r="J23" s="159">
        <f>D23/G23/SQRT(3)</f>
        <v>1312.1597027036948</v>
      </c>
      <c r="K23" s="98" t="s">
        <v>124</v>
      </c>
      <c r="L23" s="99">
        <v>3455.0160000000001</v>
      </c>
      <c r="M23" s="99">
        <v>1488</v>
      </c>
      <c r="N23" s="99">
        <f t="shared" si="2"/>
        <v>3761.8186506337597</v>
      </c>
      <c r="O23" s="38">
        <f>N23/$D23</f>
        <v>0.15047274602535038</v>
      </c>
      <c r="P23" s="79">
        <f>N25/$D23</f>
        <v>0.42647430318161023</v>
      </c>
      <c r="Q23" s="242">
        <v>42381</v>
      </c>
      <c r="R23" s="23">
        <v>3098.0320000000002</v>
      </c>
      <c r="S23" s="23">
        <v>1182</v>
      </c>
      <c r="T23" s="23">
        <f t="shared" si="3"/>
        <v>3315.8598090124378</v>
      </c>
      <c r="U23" s="19">
        <f>T23/$D23</f>
        <v>0.13263439236049751</v>
      </c>
      <c r="V23" s="90">
        <f>T25/$D23</f>
        <v>0.49175808769044155</v>
      </c>
    </row>
    <row r="24" spans="1:22">
      <c r="A24" s="255"/>
      <c r="B24" s="4" t="s">
        <v>1</v>
      </c>
      <c r="C24" s="4" t="s">
        <v>29</v>
      </c>
      <c r="D24" s="24">
        <v>25000</v>
      </c>
      <c r="E24" s="32">
        <v>115</v>
      </c>
      <c r="F24" s="32">
        <v>38.5</v>
      </c>
      <c r="G24" s="32">
        <v>11</v>
      </c>
      <c r="H24" s="5">
        <f>D24/E24/SQRT(3)</f>
        <v>125.51092808470126</v>
      </c>
      <c r="I24" s="4">
        <f>D24/F24/SQRT(3)</f>
        <v>374.90277220105577</v>
      </c>
      <c r="J24" s="160">
        <f>D24/G24/SQRT(3)</f>
        <v>1312.1597027036948</v>
      </c>
      <c r="K24" s="100" t="s">
        <v>5</v>
      </c>
      <c r="L24" s="101">
        <v>6834</v>
      </c>
      <c r="M24" s="101">
        <v>2137.1999999999998</v>
      </c>
      <c r="N24" s="101">
        <f t="shared" si="2"/>
        <v>7160.3896430292116</v>
      </c>
      <c r="O24" s="39">
        <f>N24/$D24</f>
        <v>0.28641558572116849</v>
      </c>
      <c r="P24" s="78">
        <f>N25/$D24</f>
        <v>0.42647430318161023</v>
      </c>
      <c r="Q24" s="243"/>
      <c r="R24" s="24">
        <v>8779.2000000000007</v>
      </c>
      <c r="S24" s="24">
        <v>2371.1999999999998</v>
      </c>
      <c r="T24" s="24">
        <f t="shared" si="3"/>
        <v>9093.7859046713875</v>
      </c>
      <c r="U24" s="20">
        <f>T24/$D24</f>
        <v>0.36375143618685551</v>
      </c>
      <c r="V24" s="91">
        <f>T25/$D24</f>
        <v>0.49175808769044155</v>
      </c>
    </row>
    <row r="25" spans="1:22" ht="13.5" thickBot="1">
      <c r="A25" s="256"/>
      <c r="B25" s="6" t="s">
        <v>2</v>
      </c>
      <c r="C25" s="6"/>
      <c r="D25" s="27"/>
      <c r="E25" s="33"/>
      <c r="F25" s="33"/>
      <c r="G25" s="33"/>
      <c r="H25" s="6"/>
      <c r="I25" s="6"/>
      <c r="J25" s="81"/>
      <c r="K25" s="102" t="s">
        <v>5</v>
      </c>
      <c r="L25" s="72">
        <v>10100.08</v>
      </c>
      <c r="M25" s="72">
        <v>3415.2</v>
      </c>
      <c r="N25" s="72">
        <f t="shared" si="2"/>
        <v>10661.857579540256</v>
      </c>
      <c r="O25" s="44"/>
      <c r="P25" s="60"/>
      <c r="Q25" s="244"/>
      <c r="R25" s="67">
        <v>11797.84</v>
      </c>
      <c r="S25" s="67">
        <v>3457.2</v>
      </c>
      <c r="T25" s="67">
        <f t="shared" si="3"/>
        <v>12293.952192261038</v>
      </c>
      <c r="U25" s="28"/>
      <c r="V25" s="73"/>
    </row>
    <row r="26" spans="1:22">
      <c r="A26" s="254" t="s">
        <v>127</v>
      </c>
      <c r="B26" s="2" t="s">
        <v>0</v>
      </c>
      <c r="C26" s="2" t="s">
        <v>29</v>
      </c>
      <c r="D26" s="99">
        <v>16000</v>
      </c>
      <c r="E26" s="31">
        <v>115</v>
      </c>
      <c r="F26" s="31">
        <v>38.5</v>
      </c>
      <c r="G26" s="31">
        <v>11</v>
      </c>
      <c r="H26" s="2">
        <f>D26/E26/SQRT(3)</f>
        <v>80.326993974208804</v>
      </c>
      <c r="I26" s="1">
        <f>D26/F26/SQRT(3)</f>
        <v>239.93777420867565</v>
      </c>
      <c r="J26" s="159">
        <f>D26/G26/SQRT(3)</f>
        <v>839.7822097303648</v>
      </c>
      <c r="K26" s="82" t="s">
        <v>19</v>
      </c>
      <c r="L26" s="23">
        <v>3112.3040000000001</v>
      </c>
      <c r="M26" s="23">
        <v>1228.2</v>
      </c>
      <c r="N26" s="23">
        <f t="shared" si="2"/>
        <v>3345.8797689719818</v>
      </c>
      <c r="O26" s="38">
        <f>N26/$D26</f>
        <v>0.20911748556074886</v>
      </c>
      <c r="P26" s="79">
        <f>N28/$D26</f>
        <v>0.20911748556074886</v>
      </c>
      <c r="Q26" s="242">
        <v>42375</v>
      </c>
      <c r="R26" s="23">
        <v>2817.1040000000003</v>
      </c>
      <c r="S26" s="23">
        <v>914.40000000000009</v>
      </c>
      <c r="T26" s="23">
        <f>SQRT(R26^2+S26^2)</f>
        <v>2961.7903887371908</v>
      </c>
      <c r="U26" s="19">
        <f>T26/$D26</f>
        <v>0.18511189929607444</v>
      </c>
      <c r="V26" s="90">
        <f>T28/$D26</f>
        <v>0.22162846889558213</v>
      </c>
    </row>
    <row r="27" spans="1:22">
      <c r="A27" s="255"/>
      <c r="B27" s="5" t="s">
        <v>1</v>
      </c>
      <c r="C27" s="5" t="s">
        <v>29</v>
      </c>
      <c r="D27" s="101">
        <v>10000</v>
      </c>
      <c r="E27" s="32">
        <v>115</v>
      </c>
      <c r="F27" s="32">
        <v>38.5</v>
      </c>
      <c r="G27" s="32">
        <v>11</v>
      </c>
      <c r="H27" s="5">
        <f>D27/E27/SQRT(3)</f>
        <v>50.204371233880508</v>
      </c>
      <c r="I27" s="4">
        <f>D27/F27/SQRT(3)</f>
        <v>149.96110888042227</v>
      </c>
      <c r="J27" s="160">
        <f>D27/G27/SQRT(3)</f>
        <v>524.86388108147798</v>
      </c>
      <c r="K27" s="83"/>
      <c r="L27" s="24">
        <v>0</v>
      </c>
      <c r="M27" s="24">
        <v>0</v>
      </c>
      <c r="N27" s="24">
        <f t="shared" si="2"/>
        <v>0</v>
      </c>
      <c r="O27" s="39">
        <f>N27/$D27</f>
        <v>0</v>
      </c>
      <c r="P27" s="78">
        <f>N28/$D27</f>
        <v>0.33458797689719816</v>
      </c>
      <c r="Q27" s="243"/>
      <c r="R27" s="24">
        <v>569.76</v>
      </c>
      <c r="S27" s="24">
        <v>146.4</v>
      </c>
      <c r="T27" s="24">
        <f>SQRT(R27^2+S27^2)</f>
        <v>588.26815110117934</v>
      </c>
      <c r="U27" s="20">
        <f>T27/$D27</f>
        <v>5.8826815110117933E-2</v>
      </c>
      <c r="V27" s="91">
        <f>T28/$D27</f>
        <v>0.35460555023293139</v>
      </c>
    </row>
    <row r="28" spans="1:22" ht="13.5" thickBot="1">
      <c r="A28" s="255"/>
      <c r="B28" s="5" t="s">
        <v>2</v>
      </c>
      <c r="C28" s="103"/>
      <c r="D28" s="104"/>
      <c r="E28" s="105"/>
      <c r="F28" s="105"/>
      <c r="G28" s="105"/>
      <c r="H28" s="103"/>
      <c r="I28" s="103"/>
      <c r="J28" s="165"/>
      <c r="K28" s="48" t="s">
        <v>19</v>
      </c>
      <c r="L28" s="67">
        <v>3112.3040000000001</v>
      </c>
      <c r="M28" s="67">
        <v>1228.2</v>
      </c>
      <c r="N28" s="67">
        <f t="shared" si="2"/>
        <v>3345.8797689719818</v>
      </c>
      <c r="O28" s="28"/>
      <c r="P28" s="60"/>
      <c r="Q28" s="244"/>
      <c r="R28" s="67">
        <v>3382.1600000000003</v>
      </c>
      <c r="S28" s="67">
        <v>1065.6000000000001</v>
      </c>
      <c r="T28" s="67">
        <f>SQRT(R28^2+S28^2)</f>
        <v>3546.0555023293141</v>
      </c>
      <c r="U28" s="28"/>
      <c r="V28" s="73"/>
    </row>
    <row r="29" spans="1:22">
      <c r="A29" s="251" t="s">
        <v>224</v>
      </c>
      <c r="B29" s="1" t="s">
        <v>0</v>
      </c>
      <c r="C29" s="1" t="s">
        <v>26</v>
      </c>
      <c r="D29" s="23">
        <v>6300</v>
      </c>
      <c r="E29" s="31" t="s">
        <v>36</v>
      </c>
      <c r="F29" s="31">
        <v>35</v>
      </c>
      <c r="G29" s="31">
        <v>11</v>
      </c>
      <c r="H29" s="2" t="s">
        <v>36</v>
      </c>
      <c r="I29" s="1">
        <f>D29/F29/SQRT(3)</f>
        <v>103.92304845413264</v>
      </c>
      <c r="J29" s="159">
        <f>D29/G29/SQRT(3)</f>
        <v>330.66424508133116</v>
      </c>
      <c r="K29" s="82" t="s">
        <v>31</v>
      </c>
      <c r="L29" s="23">
        <v>1348.9199999999998</v>
      </c>
      <c r="M29" s="23">
        <v>516.79999999999995</v>
      </c>
      <c r="N29" s="23">
        <f t="shared" si="2"/>
        <v>1444.5301680477287</v>
      </c>
      <c r="O29" s="38">
        <f>N29/$D29</f>
        <v>0.22929050286471883</v>
      </c>
      <c r="P29" s="79">
        <f>N31/$D29</f>
        <v>0.4078619384023105</v>
      </c>
      <c r="Q29" s="242">
        <v>42355</v>
      </c>
      <c r="R29" s="23">
        <v>1396.8</v>
      </c>
      <c r="S29" s="23">
        <v>510.4</v>
      </c>
      <c r="T29" s="23">
        <f t="shared" ref="T29:T34" si="4">SQRT(R29^2+S29^2)</f>
        <v>1487.1309290038992</v>
      </c>
      <c r="U29" s="19">
        <f>T29/$D29</f>
        <v>0.23605252841331734</v>
      </c>
      <c r="V29" s="90">
        <f>T31/$D29</f>
        <v>0.42741008291475385</v>
      </c>
    </row>
    <row r="30" spans="1:22">
      <c r="A30" s="252"/>
      <c r="B30" s="4" t="s">
        <v>1</v>
      </c>
      <c r="C30" s="4" t="s">
        <v>26</v>
      </c>
      <c r="D30" s="24">
        <v>6300</v>
      </c>
      <c r="E30" s="32" t="s">
        <v>36</v>
      </c>
      <c r="F30" s="32">
        <v>35</v>
      </c>
      <c r="G30" s="32">
        <v>11</v>
      </c>
      <c r="H30" s="5" t="s">
        <v>36</v>
      </c>
      <c r="I30" s="4">
        <f>D30/F30/SQRT(3)</f>
        <v>103.92304845413264</v>
      </c>
      <c r="J30" s="160">
        <f>D30/G30/SQRT(3)</f>
        <v>330.66424508133116</v>
      </c>
      <c r="K30" s="83" t="s">
        <v>24</v>
      </c>
      <c r="L30" s="24">
        <v>1121.5733333333335</v>
      </c>
      <c r="M30" s="24">
        <v>422.4</v>
      </c>
      <c r="N30" s="24">
        <f t="shared" si="2"/>
        <v>1198.4775767799933</v>
      </c>
      <c r="O30" s="39">
        <f>N30/$D30</f>
        <v>0.19023453599682433</v>
      </c>
      <c r="P30" s="78">
        <f>N31/$D30</f>
        <v>0.4078619384023105</v>
      </c>
      <c r="Q30" s="243"/>
      <c r="R30" s="24">
        <v>1194.9777777777779</v>
      </c>
      <c r="S30" s="24">
        <v>447.2</v>
      </c>
      <c r="T30" s="24">
        <f t="shared" si="4"/>
        <v>1275.9152516459376</v>
      </c>
      <c r="U30" s="20">
        <f>T30/$D30</f>
        <v>0.2025262304199901</v>
      </c>
      <c r="V30" s="91">
        <f>T31/$D30</f>
        <v>0.42741008291475385</v>
      </c>
    </row>
    <row r="31" spans="1:22" ht="13.5" thickBot="1">
      <c r="A31" s="252"/>
      <c r="B31" s="3" t="s">
        <v>2</v>
      </c>
      <c r="C31" s="3"/>
      <c r="D31" s="57"/>
      <c r="E31" s="58"/>
      <c r="F31" s="58"/>
      <c r="G31" s="58"/>
      <c r="H31" s="3"/>
      <c r="I31" s="3"/>
      <c r="J31" s="137"/>
      <c r="K31" s="93" t="s">
        <v>24</v>
      </c>
      <c r="L31" s="69">
        <v>2398.4933333333333</v>
      </c>
      <c r="M31" s="69">
        <v>921.8</v>
      </c>
      <c r="N31" s="69">
        <f t="shared" si="2"/>
        <v>2569.5302119345561</v>
      </c>
      <c r="O31" s="85"/>
      <c r="P31" s="92"/>
      <c r="Q31" s="244"/>
      <c r="R31" s="67">
        <v>2516.577777777778</v>
      </c>
      <c r="S31" s="67">
        <v>957.8</v>
      </c>
      <c r="T31" s="67">
        <f t="shared" si="4"/>
        <v>2692.6835223629491</v>
      </c>
      <c r="U31" s="28"/>
      <c r="V31" s="73"/>
    </row>
    <row r="32" spans="1:22">
      <c r="A32" s="236" t="s">
        <v>219</v>
      </c>
      <c r="B32" s="2" t="s">
        <v>0</v>
      </c>
      <c r="C32" s="1" t="s">
        <v>26</v>
      </c>
      <c r="D32" s="23">
        <v>6300</v>
      </c>
      <c r="E32" s="31" t="s">
        <v>36</v>
      </c>
      <c r="F32" s="31">
        <v>35</v>
      </c>
      <c r="G32" s="31">
        <v>11</v>
      </c>
      <c r="H32" s="1" t="s">
        <v>36</v>
      </c>
      <c r="I32" s="1">
        <f>D32/F32/SQRT(3)</f>
        <v>103.92304845413264</v>
      </c>
      <c r="J32" s="159">
        <f>D32/G32/SQRT(3)</f>
        <v>330.66424508133116</v>
      </c>
      <c r="K32" s="82" t="s">
        <v>18</v>
      </c>
      <c r="L32" s="23">
        <v>1149.9100000000001</v>
      </c>
      <c r="M32" s="23">
        <v>344</v>
      </c>
      <c r="N32" s="23">
        <f t="shared" si="2"/>
        <v>1200.2620580939815</v>
      </c>
      <c r="O32" s="38">
        <f>N32/$D32</f>
        <v>0.19051778699904467</v>
      </c>
      <c r="P32" s="79">
        <f>N34/$D32</f>
        <v>0.36446567144655717</v>
      </c>
      <c r="Q32" s="242">
        <v>42378</v>
      </c>
      <c r="R32" s="23">
        <v>1621.96</v>
      </c>
      <c r="S32" s="23">
        <v>352</v>
      </c>
      <c r="T32" s="23">
        <f t="shared" si="4"/>
        <v>1659.7163135909705</v>
      </c>
      <c r="U32" s="19">
        <f>T32/$D32</f>
        <v>0.26344703390332863</v>
      </c>
      <c r="V32" s="90">
        <f>T34/$D32</f>
        <v>0.48784682054937839</v>
      </c>
    </row>
    <row r="33" spans="1:22">
      <c r="A33" s="237"/>
      <c r="B33" s="5" t="s">
        <v>1</v>
      </c>
      <c r="C33" s="4" t="s">
        <v>27</v>
      </c>
      <c r="D33" s="24">
        <v>4000</v>
      </c>
      <c r="E33" s="32" t="s">
        <v>36</v>
      </c>
      <c r="F33" s="32">
        <v>35</v>
      </c>
      <c r="G33" s="32">
        <v>10.5</v>
      </c>
      <c r="H33" s="5" t="s">
        <v>36</v>
      </c>
      <c r="I33" s="4">
        <f>D33/F33/SQRT(3)</f>
        <v>65.982887907385802</v>
      </c>
      <c r="J33" s="160">
        <f>D33/G33/SQRT(3)</f>
        <v>219.94295969128603</v>
      </c>
      <c r="K33" s="83" t="s">
        <v>90</v>
      </c>
      <c r="L33" s="24">
        <v>1141.8187499999999</v>
      </c>
      <c r="M33" s="24">
        <v>294</v>
      </c>
      <c r="N33" s="24">
        <f t="shared" si="2"/>
        <v>1179.0615157198381</v>
      </c>
      <c r="O33" s="39">
        <f>N33/$D33</f>
        <v>0.29476537892995952</v>
      </c>
      <c r="P33" s="78">
        <f>N34/$D33</f>
        <v>0.57403343252832761</v>
      </c>
      <c r="Q33" s="243"/>
      <c r="R33" s="24">
        <v>1424.15625</v>
      </c>
      <c r="S33" s="24">
        <v>222</v>
      </c>
      <c r="T33" s="24">
        <f t="shared" si="4"/>
        <v>1441.3552734888308</v>
      </c>
      <c r="U33" s="20">
        <f>T33/$D33</f>
        <v>0.36033881837220771</v>
      </c>
      <c r="V33" s="91">
        <f>T34/$D33</f>
        <v>0.76835874236527091</v>
      </c>
    </row>
    <row r="34" spans="1:22" ht="13.5" thickBot="1">
      <c r="A34" s="238"/>
      <c r="B34" s="6" t="s">
        <v>2</v>
      </c>
      <c r="C34" s="6"/>
      <c r="D34" s="27"/>
      <c r="E34" s="33"/>
      <c r="F34" s="33"/>
      <c r="G34" s="33"/>
      <c r="H34" s="6"/>
      <c r="I34" s="6"/>
      <c r="J34" s="166"/>
      <c r="K34" s="48" t="s">
        <v>5</v>
      </c>
      <c r="L34" s="67">
        <v>2213.6237500000002</v>
      </c>
      <c r="M34" s="67">
        <v>610</v>
      </c>
      <c r="N34" s="67">
        <f t="shared" si="2"/>
        <v>2296.1337301133103</v>
      </c>
      <c r="O34" s="28"/>
      <c r="P34" s="60"/>
      <c r="Q34" s="244"/>
      <c r="R34" s="67">
        <v>3023.8225000000002</v>
      </c>
      <c r="S34" s="67">
        <v>550</v>
      </c>
      <c r="T34" s="67">
        <f t="shared" si="4"/>
        <v>3073.4349694610837</v>
      </c>
      <c r="U34" s="28"/>
      <c r="V34" s="73"/>
    </row>
    <row r="35" spans="1:22">
      <c r="A35" s="252" t="s">
        <v>128</v>
      </c>
      <c r="B35" s="30" t="s">
        <v>0</v>
      </c>
      <c r="C35" s="30" t="s">
        <v>27</v>
      </c>
      <c r="D35" s="50">
        <v>2500</v>
      </c>
      <c r="E35" s="94" t="s">
        <v>36</v>
      </c>
      <c r="F35" s="94">
        <v>35</v>
      </c>
      <c r="G35" s="94">
        <v>10.5</v>
      </c>
      <c r="H35" s="43" t="s">
        <v>36</v>
      </c>
      <c r="I35" s="30">
        <f>D35/F35/SQRT(3)</f>
        <v>41.239304942116128</v>
      </c>
      <c r="J35" s="162">
        <f>D35/G35/SQRT(3)</f>
        <v>137.46434980705376</v>
      </c>
      <c r="K35" s="96"/>
      <c r="L35" s="50">
        <v>320</v>
      </c>
      <c r="M35" s="50">
        <v>130</v>
      </c>
      <c r="N35" s="50">
        <f t="shared" si="2"/>
        <v>345.3983207834109</v>
      </c>
      <c r="O35" s="97">
        <f>N35/$D35</f>
        <v>0.13815932831336436</v>
      </c>
      <c r="P35" s="95">
        <f>N37/$D35</f>
        <v>0.32574836914403732</v>
      </c>
      <c r="Q35" s="153"/>
      <c r="R35" s="154"/>
      <c r="S35" s="154"/>
      <c r="T35" s="154"/>
      <c r="U35" s="154"/>
      <c r="V35" s="155"/>
    </row>
    <row r="36" spans="1:22">
      <c r="A36" s="252"/>
      <c r="B36" s="4" t="s">
        <v>1</v>
      </c>
      <c r="C36" s="4" t="s">
        <v>26</v>
      </c>
      <c r="D36" s="24">
        <v>2500</v>
      </c>
      <c r="E36" s="32" t="s">
        <v>36</v>
      </c>
      <c r="F36" s="32">
        <v>35</v>
      </c>
      <c r="G36" s="32">
        <v>11</v>
      </c>
      <c r="H36" s="5" t="s">
        <v>36</v>
      </c>
      <c r="I36" s="4">
        <f>D36/F36/SQRT(3)</f>
        <v>41.239304942116128</v>
      </c>
      <c r="J36" s="160">
        <f>D36/G36/SQRT(3)</f>
        <v>131.2159702703695</v>
      </c>
      <c r="K36" s="83"/>
      <c r="L36" s="24">
        <v>420</v>
      </c>
      <c r="M36" s="24">
        <v>210</v>
      </c>
      <c r="N36" s="24">
        <f t="shared" si="2"/>
        <v>469.57427527495582</v>
      </c>
      <c r="O36" s="39">
        <f>N36/$D36</f>
        <v>0.18782971010998234</v>
      </c>
      <c r="P36" s="78">
        <f>N37/$D36</f>
        <v>0.32574836914403732</v>
      </c>
      <c r="Q36" s="153"/>
      <c r="R36" s="154"/>
      <c r="S36" s="154"/>
      <c r="T36" s="154"/>
      <c r="U36" s="154"/>
      <c r="V36" s="155"/>
    </row>
    <row r="37" spans="1:22" ht="13.5" thickBot="1">
      <c r="A37" s="253"/>
      <c r="B37" s="6" t="s">
        <v>2</v>
      </c>
      <c r="C37" s="6"/>
      <c r="D37" s="27"/>
      <c r="E37" s="33"/>
      <c r="F37" s="33"/>
      <c r="G37" s="33"/>
      <c r="H37" s="6"/>
      <c r="I37" s="6"/>
      <c r="J37" s="81"/>
      <c r="K37" s="48"/>
      <c r="L37" s="67">
        <v>740</v>
      </c>
      <c r="M37" s="67">
        <v>340</v>
      </c>
      <c r="N37" s="67">
        <f t="shared" si="2"/>
        <v>814.37092286009329</v>
      </c>
      <c r="O37" s="44"/>
      <c r="P37" s="60"/>
      <c r="Q37" s="153"/>
      <c r="R37" s="154"/>
      <c r="S37" s="154"/>
      <c r="T37" s="154"/>
      <c r="U37" s="154"/>
      <c r="V37" s="155"/>
    </row>
    <row r="38" spans="1:22">
      <c r="A38" s="254" t="s">
        <v>234</v>
      </c>
      <c r="B38" s="1" t="s">
        <v>0</v>
      </c>
      <c r="C38" s="1" t="s">
        <v>29</v>
      </c>
      <c r="D38" s="23">
        <v>10000</v>
      </c>
      <c r="E38" s="275">
        <v>110</v>
      </c>
      <c r="F38" s="31">
        <v>38.5</v>
      </c>
      <c r="G38" s="31">
        <v>11</v>
      </c>
      <c r="H38" s="2">
        <f>D38/E38/SQRT(3)</f>
        <v>52.4863881081478</v>
      </c>
      <c r="I38" s="1">
        <f>D38/F38/SQRT(3)</f>
        <v>149.96110888042227</v>
      </c>
      <c r="J38" s="159">
        <f>D38/G38/SQRT(3)</f>
        <v>524.86388108147798</v>
      </c>
      <c r="K38" s="82" t="s">
        <v>32</v>
      </c>
      <c r="L38" s="23">
        <v>858</v>
      </c>
      <c r="M38" s="23">
        <v>422.4</v>
      </c>
      <c r="N38" s="23">
        <f t="shared" si="2"/>
        <v>956.33977225670162</v>
      </c>
      <c r="O38" s="38">
        <f>N38/$D38</f>
        <v>9.5633977225670158E-2</v>
      </c>
      <c r="P38" s="79">
        <f>N40/$D38</f>
        <v>0.16826246640293849</v>
      </c>
      <c r="Q38" s="242">
        <v>42374</v>
      </c>
      <c r="R38" s="23">
        <v>1267.2</v>
      </c>
      <c r="S38" s="23">
        <v>356.40000000000003</v>
      </c>
      <c r="T38" s="23">
        <f>SQRT(R38^2+S38^2)</f>
        <v>1316.3649949766973</v>
      </c>
      <c r="U38" s="19">
        <f>T38/$D38</f>
        <v>0.13163649949766973</v>
      </c>
      <c r="V38" s="90">
        <f>T40/$D38</f>
        <v>0.22924337809411205</v>
      </c>
    </row>
    <row r="39" spans="1:22">
      <c r="A39" s="255"/>
      <c r="B39" s="4" t="s">
        <v>1</v>
      </c>
      <c r="C39" s="4" t="s">
        <v>29</v>
      </c>
      <c r="D39" s="24">
        <v>10000</v>
      </c>
      <c r="E39" s="32">
        <v>115</v>
      </c>
      <c r="F39" s="32">
        <v>38.5</v>
      </c>
      <c r="G39" s="32">
        <v>11</v>
      </c>
      <c r="H39" s="5">
        <f>D39/E39/SQRT(3)</f>
        <v>50.204371233880508</v>
      </c>
      <c r="I39" s="4">
        <f>D39/F39/SQRT(3)</f>
        <v>149.96110888042227</v>
      </c>
      <c r="J39" s="160">
        <f>D39/G39/SQRT(3)</f>
        <v>524.86388108147798</v>
      </c>
      <c r="K39" s="83" t="s">
        <v>35</v>
      </c>
      <c r="L39" s="24">
        <v>752.4</v>
      </c>
      <c r="M39" s="24">
        <v>171.6</v>
      </c>
      <c r="N39" s="24">
        <f t="shared" si="2"/>
        <v>771.72036386245509</v>
      </c>
      <c r="O39" s="39">
        <f>N39/$D39</f>
        <v>7.7172036386245507E-2</v>
      </c>
      <c r="P39" s="78">
        <f>N40/$D39</f>
        <v>0.16826246640293849</v>
      </c>
      <c r="Q39" s="243"/>
      <c r="R39" s="24">
        <v>963.6</v>
      </c>
      <c r="S39" s="24">
        <v>171.6</v>
      </c>
      <c r="T39" s="24">
        <f>SQRT(R39^2+S39^2)</f>
        <v>978.76019534919794</v>
      </c>
      <c r="U39" s="20">
        <f>T39/$D39</f>
        <v>9.7876019534919798E-2</v>
      </c>
      <c r="V39" s="91">
        <f>T40/$D39</f>
        <v>0.22924337809411205</v>
      </c>
    </row>
    <row r="40" spans="1:22" ht="13.5" thickBot="1">
      <c r="A40" s="256"/>
      <c r="B40" s="6" t="s">
        <v>2</v>
      </c>
      <c r="C40" s="6"/>
      <c r="D40" s="27"/>
      <c r="E40" s="33"/>
      <c r="F40" s="33"/>
      <c r="G40" s="33"/>
      <c r="H40" s="6"/>
      <c r="I40" s="6"/>
      <c r="J40" s="81"/>
      <c r="K40" s="48" t="s">
        <v>35</v>
      </c>
      <c r="L40" s="67">
        <v>1584</v>
      </c>
      <c r="M40" s="67">
        <v>567.6</v>
      </c>
      <c r="N40" s="67">
        <f t="shared" si="2"/>
        <v>1682.6246640293848</v>
      </c>
      <c r="O40" s="44"/>
      <c r="P40" s="60"/>
      <c r="Q40" s="244"/>
      <c r="R40" s="67">
        <v>2230.8000000000002</v>
      </c>
      <c r="S40" s="67">
        <v>528</v>
      </c>
      <c r="T40" s="67">
        <f>SQRT(R40^2+S40^2)</f>
        <v>2292.4337809411204</v>
      </c>
      <c r="U40" s="28"/>
      <c r="V40" s="73"/>
    </row>
    <row r="41" spans="1:22">
      <c r="A41" s="254" t="s">
        <v>228</v>
      </c>
      <c r="B41" s="2" t="s">
        <v>0</v>
      </c>
      <c r="C41" s="2" t="s">
        <v>29</v>
      </c>
      <c r="D41" s="99">
        <v>10000</v>
      </c>
      <c r="E41" s="31">
        <v>115</v>
      </c>
      <c r="F41" s="31">
        <v>38.5</v>
      </c>
      <c r="G41" s="31">
        <v>11</v>
      </c>
      <c r="H41" s="2">
        <f>D41/E41/SQRT(3)</f>
        <v>50.204371233880508</v>
      </c>
      <c r="I41" s="1">
        <f>D41/F41/SQRT(3)</f>
        <v>149.96110888042227</v>
      </c>
      <c r="J41" s="159">
        <f>D41/G41/SQRT(3)</f>
        <v>524.86388108147798</v>
      </c>
      <c r="K41" s="82" t="s">
        <v>24</v>
      </c>
      <c r="L41" s="23">
        <v>1450.83</v>
      </c>
      <c r="M41" s="23">
        <v>328.2</v>
      </c>
      <c r="N41" s="23">
        <f t="shared" si="2"/>
        <v>1487.4887995880842</v>
      </c>
      <c r="O41" s="38">
        <f>N41/$D41</f>
        <v>0.14874887995880842</v>
      </c>
      <c r="P41" s="79">
        <f>N43/$D41</f>
        <v>0.33685919801008851</v>
      </c>
      <c r="Q41" s="242">
        <v>42371</v>
      </c>
      <c r="R41" s="23">
        <v>2893.8900000000003</v>
      </c>
      <c r="S41" s="23">
        <v>615.6</v>
      </c>
      <c r="T41" s="23">
        <f t="shared" ref="T41:T46" si="5">SQRT(R41^2+S41^2)</f>
        <v>2958.6420351404463</v>
      </c>
      <c r="U41" s="19">
        <f>T41/$D41</f>
        <v>0.29586420351404463</v>
      </c>
      <c r="V41" s="90">
        <f>T43/$D41</f>
        <v>0.53932199623694199</v>
      </c>
    </row>
    <row r="42" spans="1:22">
      <c r="A42" s="255"/>
      <c r="B42" s="5" t="s">
        <v>1</v>
      </c>
      <c r="C42" s="5" t="s">
        <v>100</v>
      </c>
      <c r="D42" s="101">
        <v>6300</v>
      </c>
      <c r="E42" s="32">
        <v>115</v>
      </c>
      <c r="F42" s="32">
        <v>38.5</v>
      </c>
      <c r="G42" s="32">
        <v>11</v>
      </c>
      <c r="H42" s="5">
        <f>D42/E42/SQRT(3)</f>
        <v>31.628753877344717</v>
      </c>
      <c r="I42" s="4">
        <f>D42/F42/SQRT(3)</f>
        <v>94.475498594666036</v>
      </c>
      <c r="J42" s="160">
        <f>D42/G42/SQRT(3)</f>
        <v>330.66424508133116</v>
      </c>
      <c r="K42" s="83" t="s">
        <v>35</v>
      </c>
      <c r="L42" s="24">
        <v>1871.07</v>
      </c>
      <c r="M42" s="24">
        <v>396.6</v>
      </c>
      <c r="N42" s="24">
        <f t="shared" si="2"/>
        <v>1912.6407150586331</v>
      </c>
      <c r="O42" s="39">
        <f>N42/$D42</f>
        <v>0.30359376429502111</v>
      </c>
      <c r="P42" s="78">
        <f>N43/$D42</f>
        <v>0.53469713969855315</v>
      </c>
      <c r="Q42" s="243"/>
      <c r="R42" s="24">
        <v>2519.46</v>
      </c>
      <c r="S42" s="24">
        <v>434.4</v>
      </c>
      <c r="T42" s="24">
        <f t="shared" si="5"/>
        <v>2556.6349077645013</v>
      </c>
      <c r="U42" s="20">
        <f>T42/$D42</f>
        <v>0.405815064724524</v>
      </c>
      <c r="V42" s="91">
        <f>T43/$D42</f>
        <v>0.85606666069355863</v>
      </c>
    </row>
    <row r="43" spans="1:22" ht="13.5" thickBot="1">
      <c r="A43" s="255"/>
      <c r="B43" s="5" t="s">
        <v>2</v>
      </c>
      <c r="C43" s="103"/>
      <c r="D43" s="104"/>
      <c r="E43" s="105"/>
      <c r="F43" s="105"/>
      <c r="G43" s="105"/>
      <c r="H43" s="103"/>
      <c r="I43" s="103"/>
      <c r="J43" s="165"/>
      <c r="K43" s="83" t="s">
        <v>4</v>
      </c>
      <c r="L43" s="62">
        <v>3293.2200000000003</v>
      </c>
      <c r="M43" s="62">
        <v>708.59999999999991</v>
      </c>
      <c r="N43" s="62">
        <f t="shared" si="2"/>
        <v>3368.5919801008849</v>
      </c>
      <c r="O43" s="20"/>
      <c r="P43" s="78"/>
      <c r="Q43" s="244"/>
      <c r="R43" s="67">
        <v>5303.25</v>
      </c>
      <c r="S43" s="67">
        <v>981</v>
      </c>
      <c r="T43" s="67">
        <f t="shared" si="5"/>
        <v>5393.2199623694196</v>
      </c>
      <c r="U43" s="28"/>
      <c r="V43" s="73"/>
    </row>
    <row r="44" spans="1:22">
      <c r="A44" s="254" t="s">
        <v>183</v>
      </c>
      <c r="B44" s="1" t="s">
        <v>0</v>
      </c>
      <c r="C44" s="1" t="s">
        <v>29</v>
      </c>
      <c r="D44" s="23">
        <v>10000</v>
      </c>
      <c r="E44" s="31">
        <v>115</v>
      </c>
      <c r="F44" s="31">
        <v>38.5</v>
      </c>
      <c r="G44" s="31">
        <v>11</v>
      </c>
      <c r="H44" s="1">
        <f>D44/E44/SQRT(3)</f>
        <v>50.204371233880508</v>
      </c>
      <c r="I44" s="1">
        <f>D44/F44/SQRT(3)</f>
        <v>149.96110888042227</v>
      </c>
      <c r="J44" s="159">
        <f>D44/G44/SQRT(3)</f>
        <v>524.86388108147798</v>
      </c>
      <c r="K44" s="82" t="s">
        <v>4</v>
      </c>
      <c r="L44" s="23">
        <v>4111</v>
      </c>
      <c r="M44" s="23">
        <v>1332</v>
      </c>
      <c r="N44" s="23">
        <f t="shared" si="2"/>
        <v>4321.4054426771854</v>
      </c>
      <c r="O44" s="38">
        <f>N44/$D44</f>
        <v>0.43214054426771853</v>
      </c>
      <c r="P44" s="79">
        <f>N46/$D44</f>
        <v>0.67174830479875414</v>
      </c>
      <c r="Q44" s="242">
        <v>42381</v>
      </c>
      <c r="R44" s="23">
        <v>5094.5</v>
      </c>
      <c r="S44" s="23">
        <v>1578.5</v>
      </c>
      <c r="T44" s="23">
        <f t="shared" si="5"/>
        <v>5333.4409624556638</v>
      </c>
      <c r="U44" s="19">
        <f>T44/$D44</f>
        <v>0.53334409624556633</v>
      </c>
      <c r="V44" s="90">
        <f>T46/$D44</f>
        <v>0.83641595513237321</v>
      </c>
    </row>
    <row r="45" spans="1:22">
      <c r="A45" s="255"/>
      <c r="B45" s="4" t="s">
        <v>1</v>
      </c>
      <c r="C45" s="4" t="s">
        <v>29</v>
      </c>
      <c r="D45" s="24">
        <v>10000</v>
      </c>
      <c r="E45" s="32">
        <v>115</v>
      </c>
      <c r="F45" s="32">
        <v>38.5</v>
      </c>
      <c r="G45" s="32">
        <v>11</v>
      </c>
      <c r="H45" s="5">
        <f>D45/E45/SQRT(3)</f>
        <v>50.204371233880508</v>
      </c>
      <c r="I45" s="4">
        <f>D45/F45/SQRT(3)</f>
        <v>149.96110888042227</v>
      </c>
      <c r="J45" s="160">
        <f>D45/G45/SQRT(3)</f>
        <v>524.86388108147798</v>
      </c>
      <c r="K45" s="83" t="s">
        <v>11</v>
      </c>
      <c r="L45" s="24">
        <v>2440</v>
      </c>
      <c r="M45" s="24">
        <v>440</v>
      </c>
      <c r="N45" s="24">
        <f t="shared" si="2"/>
        <v>2479.3547547698777</v>
      </c>
      <c r="O45" s="39">
        <f>N45/$D45</f>
        <v>0.24793547547698777</v>
      </c>
      <c r="P45" s="78">
        <f>N46/$D45</f>
        <v>0.67174830479875414</v>
      </c>
      <c r="Q45" s="243"/>
      <c r="R45" s="24">
        <v>3380</v>
      </c>
      <c r="S45" s="24">
        <v>460</v>
      </c>
      <c r="T45" s="24">
        <f t="shared" si="5"/>
        <v>3411.158161094264</v>
      </c>
      <c r="U45" s="20">
        <f>T45/$D45</f>
        <v>0.34111581610942637</v>
      </c>
      <c r="V45" s="91">
        <f>T46/$D45</f>
        <v>0.83641595513237321</v>
      </c>
    </row>
    <row r="46" spans="1:22" ht="13.5" thickBot="1">
      <c r="A46" s="256"/>
      <c r="B46" s="6" t="s">
        <v>2</v>
      </c>
      <c r="C46" s="6"/>
      <c r="D46" s="27"/>
      <c r="E46" s="33"/>
      <c r="F46" s="33"/>
      <c r="G46" s="33"/>
      <c r="H46" s="6"/>
      <c r="I46" s="6"/>
      <c r="J46" s="81"/>
      <c r="K46" s="83" t="s">
        <v>19</v>
      </c>
      <c r="L46" s="62">
        <v>6483.5</v>
      </c>
      <c r="M46" s="62">
        <v>1757.5</v>
      </c>
      <c r="N46" s="67">
        <f t="shared" si="2"/>
        <v>6717.4830479875418</v>
      </c>
      <c r="O46" s="44"/>
      <c r="P46" s="60"/>
      <c r="Q46" s="244"/>
      <c r="R46" s="67">
        <v>8203</v>
      </c>
      <c r="S46" s="67">
        <v>1634</v>
      </c>
      <c r="T46" s="67">
        <f t="shared" si="5"/>
        <v>8364.1595513237316</v>
      </c>
      <c r="U46" s="28"/>
      <c r="V46" s="73"/>
    </row>
    <row r="47" spans="1:22">
      <c r="A47" s="251" t="s">
        <v>279</v>
      </c>
      <c r="B47" s="1" t="s">
        <v>0</v>
      </c>
      <c r="C47" s="1" t="s">
        <v>27</v>
      </c>
      <c r="D47" s="23">
        <v>1600</v>
      </c>
      <c r="E47" s="31" t="s">
        <v>36</v>
      </c>
      <c r="F47" s="31">
        <v>35</v>
      </c>
      <c r="G47" s="31">
        <v>10.5</v>
      </c>
      <c r="H47" s="1" t="s">
        <v>36</v>
      </c>
      <c r="I47" s="1">
        <f>D47/F47/SQRT(3)</f>
        <v>26.393155162954322</v>
      </c>
      <c r="J47" s="159">
        <f>D47/G47/SQRT(3)</f>
        <v>87.977183876514403</v>
      </c>
      <c r="K47" s="82" t="s">
        <v>35</v>
      </c>
      <c r="L47" s="23">
        <v>632.01600000000008</v>
      </c>
      <c r="M47" s="23">
        <v>180</v>
      </c>
      <c r="N47" s="23">
        <f t="shared" si="2"/>
        <v>657.14855569802489</v>
      </c>
      <c r="O47" s="38">
        <f>N47/$D47</f>
        <v>0.41071784731126554</v>
      </c>
      <c r="P47" s="79">
        <f>N49/$D47</f>
        <v>0.81085958421063864</v>
      </c>
      <c r="Q47" s="245">
        <v>42371</v>
      </c>
      <c r="R47" s="23">
        <v>875.20399999999995</v>
      </c>
      <c r="S47" s="23">
        <v>200</v>
      </c>
      <c r="T47" s="23">
        <f>SQRT(R47^2+S47^2)</f>
        <v>897.76502583693912</v>
      </c>
      <c r="U47" s="19">
        <f>T47/$D47</f>
        <v>0.5611031411480869</v>
      </c>
      <c r="V47" s="90">
        <f>T49/$D47</f>
        <v>1.0830024613343452</v>
      </c>
    </row>
    <row r="48" spans="1:22">
      <c r="A48" s="252"/>
      <c r="B48" s="4" t="s">
        <v>1</v>
      </c>
      <c r="C48" s="4" t="s">
        <v>27</v>
      </c>
      <c r="D48" s="24">
        <v>1600</v>
      </c>
      <c r="E48" s="32" t="s">
        <v>36</v>
      </c>
      <c r="F48" s="32">
        <v>35</v>
      </c>
      <c r="G48" s="32">
        <v>10.5</v>
      </c>
      <c r="H48" s="5" t="s">
        <v>36</v>
      </c>
      <c r="I48" s="4">
        <f>D48/F48/SQRT(3)</f>
        <v>26.393155162954322</v>
      </c>
      <c r="J48" s="160">
        <f>D48/G48/SQRT(3)</f>
        <v>87.977183876514403</v>
      </c>
      <c r="K48" s="83" t="s">
        <v>30</v>
      </c>
      <c r="L48" s="24">
        <v>641.20000000000005</v>
      </c>
      <c r="M48" s="24">
        <v>180</v>
      </c>
      <c r="N48" s="24">
        <f t="shared" si="2"/>
        <v>665.98606592030137</v>
      </c>
      <c r="O48" s="39">
        <f>N48/$D48</f>
        <v>0.41624129120018838</v>
      </c>
      <c r="P48" s="78">
        <f>N49/$D48</f>
        <v>0.81085958421063864</v>
      </c>
      <c r="Q48" s="246"/>
      <c r="R48" s="24">
        <v>825.2</v>
      </c>
      <c r="S48" s="24">
        <v>200</v>
      </c>
      <c r="T48" s="24">
        <f>SQRT(R48^2+S48^2)</f>
        <v>849.09071364607451</v>
      </c>
      <c r="U48" s="20">
        <f>T48/$D48</f>
        <v>0.53068169602879656</v>
      </c>
      <c r="V48" s="91">
        <f>T49/$D48</f>
        <v>1.0830024613343452</v>
      </c>
    </row>
    <row r="49" spans="1:22" ht="13.5" thickBot="1">
      <c r="A49" s="253"/>
      <c r="B49" s="6" t="s">
        <v>2</v>
      </c>
      <c r="C49" s="6"/>
      <c r="D49" s="27"/>
      <c r="E49" s="33"/>
      <c r="F49" s="33"/>
      <c r="G49" s="33"/>
      <c r="H49" s="6"/>
      <c r="I49" s="6"/>
      <c r="J49" s="81"/>
      <c r="K49" s="48" t="s">
        <v>4</v>
      </c>
      <c r="L49" s="67">
        <v>1246.4279999999999</v>
      </c>
      <c r="M49" s="67">
        <v>360</v>
      </c>
      <c r="N49" s="67">
        <f t="shared" si="2"/>
        <v>1297.3753347370218</v>
      </c>
      <c r="O49" s="44"/>
      <c r="P49" s="60"/>
      <c r="Q49" s="247"/>
      <c r="R49" s="67">
        <v>1686.0039999999999</v>
      </c>
      <c r="S49" s="67">
        <v>400</v>
      </c>
      <c r="T49" s="67">
        <f>SQRT(R49^2+S49^2)</f>
        <v>1732.8039381349522</v>
      </c>
      <c r="U49" s="28"/>
      <c r="V49" s="73"/>
    </row>
    <row r="50" spans="1:22" ht="13.5" thickBot="1">
      <c r="A50" s="18" t="s">
        <v>130</v>
      </c>
      <c r="B50" s="15" t="s">
        <v>0</v>
      </c>
      <c r="C50" s="15" t="s">
        <v>26</v>
      </c>
      <c r="D50" s="25">
        <v>1600</v>
      </c>
      <c r="E50" s="22" t="s">
        <v>36</v>
      </c>
      <c r="F50" s="22">
        <v>35</v>
      </c>
      <c r="G50" s="22">
        <v>11</v>
      </c>
      <c r="H50" s="14" t="s">
        <v>36</v>
      </c>
      <c r="I50" s="15">
        <f>D50/F50/SQRT(3)</f>
        <v>26.393155162954322</v>
      </c>
      <c r="J50" s="35">
        <f>D50/G50/SQRT(3)</f>
        <v>83.978220973036485</v>
      </c>
      <c r="K50" s="47"/>
      <c r="L50" s="64">
        <v>330</v>
      </c>
      <c r="M50" s="64">
        <v>230</v>
      </c>
      <c r="N50" s="64">
        <f t="shared" si="2"/>
        <v>402.24370722237535</v>
      </c>
      <c r="O50" s="16">
        <f>N50/$D50</f>
        <v>0.25140231701398458</v>
      </c>
      <c r="P50" s="59" t="s">
        <v>36</v>
      </c>
      <c r="Q50" s="153"/>
      <c r="R50" s="154"/>
      <c r="S50" s="154"/>
      <c r="T50" s="154"/>
      <c r="U50" s="154"/>
      <c r="V50" s="155"/>
    </row>
    <row r="51" spans="1:22">
      <c r="A51" s="251" t="s">
        <v>255</v>
      </c>
      <c r="B51" s="2" t="s">
        <v>0</v>
      </c>
      <c r="C51" s="1" t="s">
        <v>26</v>
      </c>
      <c r="D51" s="99">
        <v>2500</v>
      </c>
      <c r="E51" s="31" t="s">
        <v>36</v>
      </c>
      <c r="F51" s="31">
        <v>35</v>
      </c>
      <c r="G51" s="31">
        <v>11</v>
      </c>
      <c r="H51" s="1" t="s">
        <v>36</v>
      </c>
      <c r="I51" s="1">
        <f>D51/F51/SQRT(3)</f>
        <v>41.239304942116128</v>
      </c>
      <c r="J51" s="159">
        <f>D51/G51/SQRT(3)</f>
        <v>131.2159702703695</v>
      </c>
      <c r="K51" s="82" t="s">
        <v>4</v>
      </c>
      <c r="L51" s="23">
        <v>811.88600000000008</v>
      </c>
      <c r="M51" s="23">
        <v>202.4</v>
      </c>
      <c r="N51" s="23">
        <f t="shared" si="2"/>
        <v>836.73450807051108</v>
      </c>
      <c r="O51" s="38">
        <f>N51/$D51</f>
        <v>0.33469380322820441</v>
      </c>
      <c r="P51" s="79">
        <f>N53/$D51</f>
        <v>0.39074140834388166</v>
      </c>
      <c r="Q51" s="242">
        <v>42371</v>
      </c>
      <c r="R51" s="23">
        <v>1639.4</v>
      </c>
      <c r="S51" s="23">
        <v>268.8</v>
      </c>
      <c r="T51" s="23">
        <f>SQRT(R51^2+S51^2)</f>
        <v>1661.2904020670198</v>
      </c>
      <c r="U51" s="19">
        <f>T51/$D51</f>
        <v>0.66451616082680798</v>
      </c>
      <c r="V51" s="90">
        <f>T53/$D51</f>
        <v>0.76562730567816084</v>
      </c>
    </row>
    <row r="52" spans="1:22">
      <c r="A52" s="252"/>
      <c r="B52" s="5" t="s">
        <v>1</v>
      </c>
      <c r="C52" s="4" t="s">
        <v>26</v>
      </c>
      <c r="D52" s="101">
        <v>2500</v>
      </c>
      <c r="E52" s="32" t="s">
        <v>36</v>
      </c>
      <c r="F52" s="32">
        <v>35</v>
      </c>
      <c r="G52" s="32">
        <v>11</v>
      </c>
      <c r="H52" s="5" t="s">
        <v>36</v>
      </c>
      <c r="I52" s="4">
        <f>D52/F52/SQRT(3)</f>
        <v>41.239304942116128</v>
      </c>
      <c r="J52" s="160">
        <f>D52/G52/SQRT(3)</f>
        <v>131.2159702703695</v>
      </c>
      <c r="K52" s="83" t="s">
        <v>24</v>
      </c>
      <c r="L52" s="24">
        <v>186.624</v>
      </c>
      <c r="M52" s="24">
        <v>39.200000000000003</v>
      </c>
      <c r="N52" s="24">
        <f t="shared" si="2"/>
        <v>190.69650593547851</v>
      </c>
      <c r="O52" s="39">
        <f>N52/$D52</f>
        <v>7.6278602374191401E-2</v>
      </c>
      <c r="P52" s="78">
        <f>N53/$D52</f>
        <v>0.39074140834388166</v>
      </c>
      <c r="Q52" s="243"/>
      <c r="R52" s="24">
        <v>253.6</v>
      </c>
      <c r="S52" s="24">
        <v>47.2</v>
      </c>
      <c r="T52" s="24">
        <f>SQRT(R52^2+S52^2)</f>
        <v>257.95503484134593</v>
      </c>
      <c r="U52" s="20">
        <f>T52/$D52</f>
        <v>0.10318201393653838</v>
      </c>
      <c r="V52" s="91">
        <f>T53/$D52</f>
        <v>0.76562730567816084</v>
      </c>
    </row>
    <row r="53" spans="1:22" ht="13.5" thickBot="1">
      <c r="A53" s="252"/>
      <c r="B53" s="5" t="s">
        <v>2</v>
      </c>
      <c r="C53" s="103"/>
      <c r="D53" s="104"/>
      <c r="E53" s="105"/>
      <c r="F53" s="105"/>
      <c r="G53" s="105"/>
      <c r="H53" s="103"/>
      <c r="I53" s="103"/>
      <c r="J53" s="165"/>
      <c r="K53" s="48" t="s">
        <v>4</v>
      </c>
      <c r="L53" s="67">
        <v>948.90400000000011</v>
      </c>
      <c r="M53" s="67">
        <v>232</v>
      </c>
      <c r="N53" s="62">
        <f t="shared" si="2"/>
        <v>976.85352085970408</v>
      </c>
      <c r="O53" s="20"/>
      <c r="P53" s="78"/>
      <c r="Q53" s="244"/>
      <c r="R53" s="67">
        <v>1887.4</v>
      </c>
      <c r="S53" s="67">
        <v>318.40000000000003</v>
      </c>
      <c r="T53" s="67">
        <f>SQRT(R53^2+S53^2)</f>
        <v>1914.0682641954022</v>
      </c>
      <c r="U53" s="28"/>
      <c r="V53" s="73"/>
    </row>
    <row r="54" spans="1:22" ht="26.25" thickBot="1">
      <c r="A54" s="18" t="s">
        <v>280</v>
      </c>
      <c r="B54" s="15" t="s">
        <v>0</v>
      </c>
      <c r="C54" s="15" t="s">
        <v>125</v>
      </c>
      <c r="D54" s="25">
        <v>250</v>
      </c>
      <c r="E54" s="22" t="s">
        <v>36</v>
      </c>
      <c r="F54" s="22">
        <v>35</v>
      </c>
      <c r="G54" s="22">
        <v>0.4</v>
      </c>
      <c r="H54" s="14" t="s">
        <v>36</v>
      </c>
      <c r="I54" s="56">
        <f>D54/F54/SQRT(3)</f>
        <v>4.1239304942116126</v>
      </c>
      <c r="J54" s="167">
        <f>D54/G54/SQRT(3)</f>
        <v>360.8439182435161</v>
      </c>
      <c r="K54" s="47" t="s">
        <v>31</v>
      </c>
      <c r="L54" s="64">
        <v>61.36</v>
      </c>
      <c r="M54" s="64">
        <v>1.6</v>
      </c>
      <c r="N54" s="64">
        <f t="shared" si="2"/>
        <v>61.380856950681292</v>
      </c>
      <c r="O54" s="16">
        <f>N54/$D54</f>
        <v>0.24552342780272515</v>
      </c>
      <c r="P54" s="59" t="s">
        <v>36</v>
      </c>
      <c r="Q54" s="153"/>
      <c r="R54" s="154"/>
      <c r="S54" s="154"/>
      <c r="T54" s="154"/>
      <c r="U54" s="154"/>
      <c r="V54" s="155"/>
    </row>
    <row r="55" spans="1:22">
      <c r="A55" s="254" t="s">
        <v>210</v>
      </c>
      <c r="B55" s="1" t="s">
        <v>0</v>
      </c>
      <c r="C55" s="1" t="s">
        <v>29</v>
      </c>
      <c r="D55" s="23">
        <v>10000</v>
      </c>
      <c r="E55" s="31">
        <v>115</v>
      </c>
      <c r="F55" s="31">
        <v>38.5</v>
      </c>
      <c r="G55" s="31">
        <v>11</v>
      </c>
      <c r="H55" s="1">
        <f>D55/E55/SQRT(3)</f>
        <v>50.204371233880508</v>
      </c>
      <c r="I55" s="1">
        <f>D55/F55/SQRT(3)</f>
        <v>149.96110888042227</v>
      </c>
      <c r="J55" s="159">
        <f>D55/G55/SQRT(3)</f>
        <v>524.86388108147798</v>
      </c>
      <c r="K55" s="82" t="s">
        <v>20</v>
      </c>
      <c r="L55" s="23">
        <v>881.8</v>
      </c>
      <c r="M55" s="23">
        <v>135.6</v>
      </c>
      <c r="N55" s="23">
        <f t="shared" si="2"/>
        <v>892.1651192464318</v>
      </c>
      <c r="O55" s="38">
        <f>N55/$D55</f>
        <v>8.921651192464318E-2</v>
      </c>
      <c r="P55" s="79">
        <f>N57/$D55</f>
        <v>0.46368007289509433</v>
      </c>
      <c r="Q55" s="242">
        <v>42378</v>
      </c>
      <c r="R55" s="23">
        <v>1176</v>
      </c>
      <c r="S55" s="23">
        <v>168.4</v>
      </c>
      <c r="T55" s="23">
        <f>SQRT(R55^2+S55^2)</f>
        <v>1187.9960269293833</v>
      </c>
      <c r="U55" s="19">
        <f>T55/$D55</f>
        <v>0.11879960269293834</v>
      </c>
      <c r="V55" s="90">
        <f>T57/$D55</f>
        <v>0.62429108723415239</v>
      </c>
    </row>
    <row r="56" spans="1:22">
      <c r="A56" s="255"/>
      <c r="B56" s="4" t="s">
        <v>1</v>
      </c>
      <c r="C56" s="4" t="s">
        <v>29</v>
      </c>
      <c r="D56" s="24">
        <v>10000</v>
      </c>
      <c r="E56" s="32">
        <v>115</v>
      </c>
      <c r="F56" s="32">
        <v>38.5</v>
      </c>
      <c r="G56" s="32">
        <v>11</v>
      </c>
      <c r="H56" s="5">
        <f>D56/E56/SQRT(3)</f>
        <v>50.204371233880508</v>
      </c>
      <c r="I56" s="4">
        <f>D56/F56/SQRT(3)</f>
        <v>149.96110888042227</v>
      </c>
      <c r="J56" s="160">
        <f>D56/G56/SQRT(3)</f>
        <v>524.86388108147798</v>
      </c>
      <c r="K56" s="83" t="s">
        <v>21</v>
      </c>
      <c r="L56" s="24">
        <v>3550.6</v>
      </c>
      <c r="M56" s="24">
        <v>1254.3999999999999</v>
      </c>
      <c r="N56" s="24">
        <f t="shared" si="2"/>
        <v>3765.67121772467</v>
      </c>
      <c r="O56" s="39">
        <f>N56/$D56</f>
        <v>0.37656712177246698</v>
      </c>
      <c r="P56" s="78">
        <f>N57/$D56</f>
        <v>0.46368007289509433</v>
      </c>
      <c r="Q56" s="243"/>
      <c r="R56" s="24">
        <v>4908</v>
      </c>
      <c r="S56" s="24">
        <v>1231.2</v>
      </c>
      <c r="T56" s="24">
        <f>SQRT(R56^2+S56^2)</f>
        <v>5060.0708927840133</v>
      </c>
      <c r="U56" s="20">
        <f>T56/$D56</f>
        <v>0.50600708927840132</v>
      </c>
      <c r="V56" s="91">
        <f>T57/$D56</f>
        <v>0.62429108723415239</v>
      </c>
    </row>
    <row r="57" spans="1:22" ht="13.5" thickBot="1">
      <c r="A57" s="256"/>
      <c r="B57" s="6" t="s">
        <v>2</v>
      </c>
      <c r="C57" s="6"/>
      <c r="D57" s="27"/>
      <c r="E57" s="33"/>
      <c r="F57" s="33"/>
      <c r="G57" s="33"/>
      <c r="H57" s="6"/>
      <c r="I57" s="6"/>
      <c r="J57" s="81"/>
      <c r="K57" s="48" t="s">
        <v>21</v>
      </c>
      <c r="L57" s="67">
        <v>4421.6000000000004</v>
      </c>
      <c r="M57" s="67">
        <v>1396.1999999999998</v>
      </c>
      <c r="N57" s="67">
        <f t="shared" si="2"/>
        <v>4636.8007289509433</v>
      </c>
      <c r="O57" s="44"/>
      <c r="P57" s="60"/>
      <c r="Q57" s="244"/>
      <c r="R57" s="67">
        <v>6084</v>
      </c>
      <c r="S57" s="67">
        <v>1399.6000000000001</v>
      </c>
      <c r="T57" s="67">
        <f>SQRT(R57^2+S57^2)</f>
        <v>6242.9108723415238</v>
      </c>
      <c r="U57" s="28"/>
      <c r="V57" s="73"/>
    </row>
    <row r="58" spans="1:22" ht="26.25" thickBot="1">
      <c r="A58" s="170" t="s">
        <v>236</v>
      </c>
      <c r="B58" s="1" t="s">
        <v>0</v>
      </c>
      <c r="C58" s="1" t="s">
        <v>27</v>
      </c>
      <c r="D58" s="23">
        <v>4000</v>
      </c>
      <c r="E58" s="31" t="s">
        <v>36</v>
      </c>
      <c r="F58" s="31">
        <v>35</v>
      </c>
      <c r="G58" s="31">
        <v>10.5</v>
      </c>
      <c r="H58" s="1" t="s">
        <v>36</v>
      </c>
      <c r="I58" s="1">
        <f>D58/F58/SQRT(3)</f>
        <v>65.982887907385802</v>
      </c>
      <c r="J58" s="159">
        <f>D58/G58/SQRT(3)</f>
        <v>219.94295969128603</v>
      </c>
      <c r="K58" s="82" t="s">
        <v>178</v>
      </c>
      <c r="L58" s="70">
        <v>1176</v>
      </c>
      <c r="M58" s="70">
        <v>282</v>
      </c>
      <c r="N58" s="70">
        <f t="shared" si="2"/>
        <v>1209.3386622447824</v>
      </c>
      <c r="O58" s="38">
        <f>N58/$D58</f>
        <v>0.30233466556119559</v>
      </c>
      <c r="P58" s="79" t="s">
        <v>36</v>
      </c>
      <c r="Q58" s="153"/>
      <c r="R58" s="154"/>
      <c r="S58" s="154"/>
      <c r="T58" s="154"/>
      <c r="U58" s="154"/>
      <c r="V58" s="155"/>
    </row>
    <row r="59" spans="1:22">
      <c r="A59" s="251" t="s">
        <v>52</v>
      </c>
      <c r="B59" s="1" t="s">
        <v>0</v>
      </c>
      <c r="C59" s="1" t="s">
        <v>26</v>
      </c>
      <c r="D59" s="23">
        <v>1600</v>
      </c>
      <c r="E59" s="31" t="s">
        <v>36</v>
      </c>
      <c r="F59" s="31">
        <v>35</v>
      </c>
      <c r="G59" s="31">
        <v>11</v>
      </c>
      <c r="H59" s="2" t="s">
        <v>36</v>
      </c>
      <c r="I59" s="1">
        <f>D59/F59/SQRT(3)</f>
        <v>26.393155162954322</v>
      </c>
      <c r="J59" s="80">
        <f>D59/G59/SQRT(3)</f>
        <v>83.978220973036485</v>
      </c>
      <c r="K59" s="82" t="s">
        <v>4</v>
      </c>
      <c r="L59" s="23">
        <v>389.45600000000002</v>
      </c>
      <c r="M59" s="23">
        <v>146.4</v>
      </c>
      <c r="N59" s="23">
        <f t="shared" si="2"/>
        <v>416.06362005827907</v>
      </c>
      <c r="O59" s="38">
        <f>N59/$D59</f>
        <v>0.26003976253642441</v>
      </c>
      <c r="P59" s="79">
        <f>N61/$D59</f>
        <v>0.41357770639264396</v>
      </c>
      <c r="Q59" s="242">
        <v>42371</v>
      </c>
      <c r="R59" s="23">
        <v>574.43200000000002</v>
      </c>
      <c r="S59" s="23">
        <v>140.80000000000001</v>
      </c>
      <c r="T59" s="23">
        <f>SQRT(R59^2+S59^2)</f>
        <v>591.43618643434388</v>
      </c>
      <c r="U59" s="19">
        <f>T59/$D59</f>
        <v>0.36964761652146494</v>
      </c>
      <c r="V59" s="90">
        <f>T61/$D59</f>
        <v>0.5794068871699749</v>
      </c>
    </row>
    <row r="60" spans="1:22">
      <c r="A60" s="252"/>
      <c r="B60" s="4" t="s">
        <v>1</v>
      </c>
      <c r="C60" s="4" t="s">
        <v>26</v>
      </c>
      <c r="D60" s="24">
        <v>1600</v>
      </c>
      <c r="E60" s="32" t="s">
        <v>36</v>
      </c>
      <c r="F60" s="32">
        <v>35</v>
      </c>
      <c r="G60" s="32">
        <v>11</v>
      </c>
      <c r="H60" s="5" t="s">
        <v>36</v>
      </c>
      <c r="I60" s="4">
        <f>D60/F60/SQRT(3)</f>
        <v>26.393155162954322</v>
      </c>
      <c r="J60" s="160">
        <f>D60/G60/SQRT(3)</f>
        <v>83.978220973036485</v>
      </c>
      <c r="K60" s="83" t="s">
        <v>35</v>
      </c>
      <c r="L60" s="24">
        <v>232.03</v>
      </c>
      <c r="M60" s="24">
        <v>93.6</v>
      </c>
      <c r="N60" s="24">
        <f t="shared" si="2"/>
        <v>250.19768364235509</v>
      </c>
      <c r="O60" s="39">
        <f>N60/$D60</f>
        <v>0.15637355227647193</v>
      </c>
      <c r="P60" s="78">
        <f>N61/$D60</f>
        <v>0.41357770639264396</v>
      </c>
      <c r="Q60" s="243"/>
      <c r="R60" s="24">
        <v>352.05</v>
      </c>
      <c r="S60" s="24">
        <v>94.4</v>
      </c>
      <c r="T60" s="24">
        <f>SQRT(R60^2+S60^2)</f>
        <v>364.48671100603929</v>
      </c>
      <c r="U60" s="20">
        <f>T60/$D60</f>
        <v>0.22780419437877455</v>
      </c>
      <c r="V60" s="91">
        <f>T61/$D60</f>
        <v>0.5794068871699749</v>
      </c>
    </row>
    <row r="61" spans="1:22" ht="13.5" thickBot="1">
      <c r="A61" s="253"/>
      <c r="B61" s="6" t="s">
        <v>2</v>
      </c>
      <c r="C61" s="6"/>
      <c r="D61" s="27"/>
      <c r="E61" s="33"/>
      <c r="F61" s="33"/>
      <c r="G61" s="33"/>
      <c r="H61" s="6"/>
      <c r="I61" s="6"/>
      <c r="J61" s="81"/>
      <c r="K61" s="48" t="s">
        <v>4</v>
      </c>
      <c r="L61" s="67">
        <v>615.096</v>
      </c>
      <c r="M61" s="67">
        <v>244</v>
      </c>
      <c r="N61" s="67">
        <f t="shared" si="2"/>
        <v>661.72433022823031</v>
      </c>
      <c r="O61" s="44"/>
      <c r="P61" s="60"/>
      <c r="Q61" s="244"/>
      <c r="R61" s="67">
        <v>897.55200000000013</v>
      </c>
      <c r="S61" s="67">
        <v>232</v>
      </c>
      <c r="T61" s="67">
        <f>SQRT(R61^2+S61^2)</f>
        <v>927.05101947195988</v>
      </c>
      <c r="U61" s="28"/>
      <c r="V61" s="73"/>
    </row>
    <row r="62" spans="1:22">
      <c r="A62" s="236" t="s">
        <v>53</v>
      </c>
      <c r="B62" s="1" t="s">
        <v>0</v>
      </c>
      <c r="C62" s="1" t="s">
        <v>26</v>
      </c>
      <c r="D62" s="99">
        <v>2500</v>
      </c>
      <c r="E62" s="31" t="s">
        <v>36</v>
      </c>
      <c r="F62" s="31">
        <v>35</v>
      </c>
      <c r="G62" s="31">
        <v>11</v>
      </c>
      <c r="H62" s="1" t="s">
        <v>36</v>
      </c>
      <c r="I62" s="1">
        <f>D62/F62/SQRT(3)</f>
        <v>41.239304942116128</v>
      </c>
      <c r="J62" s="159">
        <f>D62/G62/SQRT(3)</f>
        <v>131.2159702703695</v>
      </c>
      <c r="K62" s="82"/>
      <c r="L62" s="23">
        <v>560</v>
      </c>
      <c r="M62" s="23">
        <v>168</v>
      </c>
      <c r="N62" s="23">
        <f t="shared" si="2"/>
        <v>584.65716449899082</v>
      </c>
      <c r="O62" s="38">
        <f>N62/$D62</f>
        <v>0.23386286579959634</v>
      </c>
      <c r="P62" s="79">
        <f>N64/$D62</f>
        <v>0.54303281668790515</v>
      </c>
      <c r="Q62" s="153"/>
      <c r="R62" s="154"/>
      <c r="S62" s="154"/>
      <c r="T62" s="154"/>
      <c r="U62" s="154"/>
      <c r="V62" s="155"/>
    </row>
    <row r="63" spans="1:22">
      <c r="A63" s="237"/>
      <c r="B63" s="4" t="s">
        <v>1</v>
      </c>
      <c r="C63" s="4" t="s">
        <v>26</v>
      </c>
      <c r="D63" s="101">
        <v>2500</v>
      </c>
      <c r="E63" s="32" t="s">
        <v>36</v>
      </c>
      <c r="F63" s="32">
        <v>35</v>
      </c>
      <c r="G63" s="32">
        <v>11</v>
      </c>
      <c r="H63" s="5" t="s">
        <v>36</v>
      </c>
      <c r="I63" s="4">
        <f>D63/F63/SQRT(3)</f>
        <v>41.239304942116128</v>
      </c>
      <c r="J63" s="160">
        <f>D63/G63/SQRT(3)</f>
        <v>131.2159702703695</v>
      </c>
      <c r="K63" s="83"/>
      <c r="L63" s="24">
        <v>730</v>
      </c>
      <c r="M63" s="24">
        <v>255</v>
      </c>
      <c r="N63" s="24">
        <f t="shared" si="2"/>
        <v>773.25610246541214</v>
      </c>
      <c r="O63" s="39">
        <f>N63/$D63</f>
        <v>0.30930244098616488</v>
      </c>
      <c r="P63" s="78">
        <f>N64/$D63</f>
        <v>0.54303281668790515</v>
      </c>
      <c r="Q63" s="153"/>
      <c r="R63" s="154"/>
      <c r="S63" s="154"/>
      <c r="T63" s="154"/>
      <c r="U63" s="154"/>
      <c r="V63" s="155"/>
    </row>
    <row r="64" spans="1:22" ht="13.5" thickBot="1">
      <c r="A64" s="238"/>
      <c r="B64" s="6" t="s">
        <v>2</v>
      </c>
      <c r="C64" s="6"/>
      <c r="D64" s="27"/>
      <c r="E64" s="33"/>
      <c r="F64" s="33"/>
      <c r="G64" s="33"/>
      <c r="H64" s="6"/>
      <c r="I64" s="6"/>
      <c r="J64" s="81"/>
      <c r="K64" s="48"/>
      <c r="L64" s="67">
        <v>1290</v>
      </c>
      <c r="M64" s="67">
        <v>423</v>
      </c>
      <c r="N64" s="67">
        <f t="shared" si="2"/>
        <v>1357.5820417197629</v>
      </c>
      <c r="O64" s="44"/>
      <c r="P64" s="60"/>
      <c r="Q64" s="153"/>
      <c r="R64" s="154"/>
      <c r="S64" s="154"/>
      <c r="T64" s="154"/>
      <c r="U64" s="154"/>
      <c r="V64" s="155"/>
    </row>
    <row r="65" spans="1:22">
      <c r="A65" s="236" t="s">
        <v>284</v>
      </c>
      <c r="B65" s="1" t="s">
        <v>0</v>
      </c>
      <c r="C65" s="1" t="s">
        <v>26</v>
      </c>
      <c r="D65" s="99">
        <v>6300</v>
      </c>
      <c r="E65" s="31" t="s">
        <v>36</v>
      </c>
      <c r="F65" s="31">
        <v>35</v>
      </c>
      <c r="G65" s="31">
        <v>11</v>
      </c>
      <c r="H65" s="1" t="s">
        <v>36</v>
      </c>
      <c r="I65" s="1">
        <f>D65/F65/SQRT(3)</f>
        <v>103.92304845413264</v>
      </c>
      <c r="J65" s="159">
        <f>D65/G65/SQRT(3)</f>
        <v>330.66424508133116</v>
      </c>
      <c r="K65" s="82" t="s">
        <v>18</v>
      </c>
      <c r="L65" s="23">
        <v>2170</v>
      </c>
      <c r="M65" s="23">
        <v>534.79999999999995</v>
      </c>
      <c r="N65" s="23">
        <f t="shared" si="2"/>
        <v>2234.9297617598636</v>
      </c>
      <c r="O65" s="38">
        <f>N65/$D65</f>
        <v>0.35475075583489896</v>
      </c>
      <c r="P65" s="79">
        <f>N67/$D65</f>
        <v>0.35475075583489896</v>
      </c>
      <c r="Q65" s="242">
        <v>42378</v>
      </c>
      <c r="R65" s="23">
        <v>2884</v>
      </c>
      <c r="S65" s="23">
        <v>590.80000000000007</v>
      </c>
      <c r="T65" s="23">
        <f>SQRT(R65^2+S65^2)</f>
        <v>2943.8920904136417</v>
      </c>
      <c r="U65" s="19">
        <f>T65/$D65</f>
        <v>0.46728445879581615</v>
      </c>
      <c r="V65" s="90">
        <f>T67/$D65</f>
        <v>0.46728445879581615</v>
      </c>
    </row>
    <row r="66" spans="1:22">
      <c r="A66" s="237"/>
      <c r="B66" s="4" t="s">
        <v>1</v>
      </c>
      <c r="C66" s="4" t="s">
        <v>26</v>
      </c>
      <c r="D66" s="101">
        <v>6300</v>
      </c>
      <c r="E66" s="32" t="s">
        <v>36</v>
      </c>
      <c r="F66" s="32">
        <v>35</v>
      </c>
      <c r="G66" s="32">
        <v>11</v>
      </c>
      <c r="H66" s="5" t="s">
        <v>36</v>
      </c>
      <c r="I66" s="4">
        <f>D66/F66/SQRT(3)</f>
        <v>103.92304845413264</v>
      </c>
      <c r="J66" s="160">
        <f>D66/G66/SQRT(3)</f>
        <v>330.66424508133116</v>
      </c>
      <c r="K66" s="83"/>
      <c r="L66" s="24">
        <v>0</v>
      </c>
      <c r="M66" s="24">
        <v>0</v>
      </c>
      <c r="N66" s="24">
        <f t="shared" si="2"/>
        <v>0</v>
      </c>
      <c r="O66" s="39">
        <f>N66/$D66</f>
        <v>0</v>
      </c>
      <c r="P66" s="78">
        <f>N67/$D66</f>
        <v>0.35475075583489896</v>
      </c>
      <c r="Q66" s="243"/>
      <c r="R66" s="24">
        <v>0</v>
      </c>
      <c r="S66" s="24">
        <v>0</v>
      </c>
      <c r="T66" s="24">
        <f>SQRT(R66^2+S66^2)</f>
        <v>0</v>
      </c>
      <c r="U66" s="20">
        <f>T66/$D66</f>
        <v>0</v>
      </c>
      <c r="V66" s="91">
        <f>T67/$D66</f>
        <v>0.46728445879581615</v>
      </c>
    </row>
    <row r="67" spans="1:22" ht="13.5" thickBot="1">
      <c r="A67" s="238"/>
      <c r="B67" s="6" t="s">
        <v>2</v>
      </c>
      <c r="C67" s="6"/>
      <c r="D67" s="27"/>
      <c r="E67" s="33"/>
      <c r="F67" s="33"/>
      <c r="G67" s="33"/>
      <c r="H67" s="6"/>
      <c r="I67" s="6"/>
      <c r="J67" s="81"/>
      <c r="K67" s="48" t="s">
        <v>18</v>
      </c>
      <c r="L67" s="67">
        <v>2170</v>
      </c>
      <c r="M67" s="67">
        <v>534.79999999999995</v>
      </c>
      <c r="N67" s="67">
        <f t="shared" si="2"/>
        <v>2234.9297617598636</v>
      </c>
      <c r="O67" s="44"/>
      <c r="P67" s="60"/>
      <c r="Q67" s="244"/>
      <c r="R67" s="67">
        <v>2884</v>
      </c>
      <c r="S67" s="67">
        <v>590.80000000000007</v>
      </c>
      <c r="T67" s="67">
        <f>SQRT(R67^2+S67^2)</f>
        <v>2943.8920904136417</v>
      </c>
      <c r="U67" s="28"/>
      <c r="V67" s="73"/>
    </row>
    <row r="68" spans="1:22">
      <c r="A68" s="236" t="s">
        <v>54</v>
      </c>
      <c r="B68" s="1" t="s">
        <v>0</v>
      </c>
      <c r="C68" s="1" t="s">
        <v>27</v>
      </c>
      <c r="D68" s="23">
        <v>2500</v>
      </c>
      <c r="E68" s="31" t="s">
        <v>36</v>
      </c>
      <c r="F68" s="31">
        <v>35</v>
      </c>
      <c r="G68" s="31">
        <v>10.5</v>
      </c>
      <c r="H68" s="1" t="s">
        <v>36</v>
      </c>
      <c r="I68" s="1">
        <f>D68/F68/SQRT(3)</f>
        <v>41.239304942116128</v>
      </c>
      <c r="J68" s="159">
        <f>D68/G68/SQRT(3)</f>
        <v>137.46434980705376</v>
      </c>
      <c r="K68" s="82"/>
      <c r="L68" s="23">
        <v>500</v>
      </c>
      <c r="M68" s="23">
        <v>270</v>
      </c>
      <c r="N68" s="23">
        <f t="shared" si="2"/>
        <v>568.24290580701495</v>
      </c>
      <c r="O68" s="38">
        <f>N68/$D68</f>
        <v>0.22729716232280597</v>
      </c>
      <c r="P68" s="79">
        <f>N70/$D68</f>
        <v>0.427551166528639</v>
      </c>
      <c r="Q68" s="153"/>
      <c r="R68" s="154"/>
      <c r="S68" s="154"/>
      <c r="T68" s="154"/>
      <c r="U68" s="154"/>
      <c r="V68" s="155"/>
    </row>
    <row r="69" spans="1:22">
      <c r="A69" s="237"/>
      <c r="B69" s="4" t="s">
        <v>1</v>
      </c>
      <c r="C69" s="4" t="s">
        <v>26</v>
      </c>
      <c r="D69" s="24">
        <v>2500</v>
      </c>
      <c r="E69" s="32" t="s">
        <v>36</v>
      </c>
      <c r="F69" s="32">
        <v>35</v>
      </c>
      <c r="G69" s="32">
        <v>10.5</v>
      </c>
      <c r="H69" s="5" t="s">
        <v>36</v>
      </c>
      <c r="I69" s="4">
        <f>D69/F69/SQRT(3)</f>
        <v>41.239304942116128</v>
      </c>
      <c r="J69" s="160">
        <f>D69/G69/SQRT(3)</f>
        <v>137.46434980705376</v>
      </c>
      <c r="K69" s="83"/>
      <c r="L69" s="24">
        <v>460</v>
      </c>
      <c r="M69" s="24">
        <v>200</v>
      </c>
      <c r="N69" s="24">
        <f t="shared" si="2"/>
        <v>501.59744815937808</v>
      </c>
      <c r="O69" s="39">
        <f>N69/$D69</f>
        <v>0.20063897926375124</v>
      </c>
      <c r="P69" s="78">
        <f>N70/$D69</f>
        <v>0.427551166528639</v>
      </c>
      <c r="Q69" s="153"/>
      <c r="R69" s="154"/>
      <c r="S69" s="154"/>
      <c r="T69" s="154"/>
      <c r="U69" s="154"/>
      <c r="V69" s="155"/>
    </row>
    <row r="70" spans="1:22" ht="13.5" thickBot="1">
      <c r="A70" s="238"/>
      <c r="B70" s="6" t="s">
        <v>2</v>
      </c>
      <c r="C70" s="6"/>
      <c r="D70" s="27"/>
      <c r="E70" s="33"/>
      <c r="F70" s="33"/>
      <c r="G70" s="33"/>
      <c r="H70" s="6"/>
      <c r="I70" s="6"/>
      <c r="J70" s="81"/>
      <c r="K70" s="48"/>
      <c r="L70" s="67">
        <v>960</v>
      </c>
      <c r="M70" s="67">
        <v>470</v>
      </c>
      <c r="N70" s="67">
        <f t="shared" si="2"/>
        <v>1068.8779163215975</v>
      </c>
      <c r="O70" s="44"/>
      <c r="P70" s="60"/>
      <c r="Q70" s="153"/>
      <c r="R70" s="154"/>
      <c r="S70" s="154"/>
      <c r="T70" s="154"/>
      <c r="U70" s="154"/>
      <c r="V70" s="155"/>
    </row>
    <row r="71" spans="1:22">
      <c r="A71" s="254" t="s">
        <v>211</v>
      </c>
      <c r="B71" s="1" t="s">
        <v>0</v>
      </c>
      <c r="C71" s="1" t="s">
        <v>29</v>
      </c>
      <c r="D71" s="23">
        <v>10000</v>
      </c>
      <c r="E71" s="31">
        <v>115</v>
      </c>
      <c r="F71" s="31">
        <v>38.5</v>
      </c>
      <c r="G71" s="31">
        <v>11</v>
      </c>
      <c r="H71" s="1">
        <f>D71/E71/SQRT(3)</f>
        <v>50.204371233880508</v>
      </c>
      <c r="I71" s="1">
        <f>D71/F71/SQRT(3)</f>
        <v>149.96110888042227</v>
      </c>
      <c r="J71" s="159">
        <f>D71/G71/SQRT(3)</f>
        <v>524.86388108147798</v>
      </c>
      <c r="K71" s="82" t="s">
        <v>265</v>
      </c>
      <c r="L71" s="23">
        <v>4466</v>
      </c>
      <c r="M71" s="23">
        <v>1408</v>
      </c>
      <c r="N71" s="23">
        <f t="shared" si="2"/>
        <v>4682.6936692463669</v>
      </c>
      <c r="O71" s="38">
        <f>N71/$D71</f>
        <v>0.46826936692463667</v>
      </c>
      <c r="P71" s="79">
        <f>N73/$D71</f>
        <v>1.1080249275174272</v>
      </c>
      <c r="Q71" s="242">
        <v>42380</v>
      </c>
      <c r="R71" s="23">
        <v>5984</v>
      </c>
      <c r="S71" s="23">
        <v>1518</v>
      </c>
      <c r="T71" s="23">
        <f t="shared" ref="T71:T76" si="6">SQRT(R71^2+S71^2)</f>
        <v>6173.5386934885246</v>
      </c>
      <c r="U71" s="19">
        <f>T71/$D71</f>
        <v>0.6173538693488525</v>
      </c>
      <c r="V71" s="90">
        <f>T73/$D71</f>
        <v>1.3777692114429037</v>
      </c>
    </row>
    <row r="72" spans="1:22">
      <c r="A72" s="255"/>
      <c r="B72" s="4" t="s">
        <v>1</v>
      </c>
      <c r="C72" s="4" t="s">
        <v>29</v>
      </c>
      <c r="D72" s="24">
        <v>10000</v>
      </c>
      <c r="E72" s="32">
        <v>110</v>
      </c>
      <c r="F72" s="32">
        <v>38.5</v>
      </c>
      <c r="G72" s="32">
        <v>11</v>
      </c>
      <c r="H72" s="5">
        <f>D72/E72/SQRT(3)</f>
        <v>52.4863881081478</v>
      </c>
      <c r="I72" s="4">
        <f>D72/F72/SQRT(3)</f>
        <v>149.96110888042227</v>
      </c>
      <c r="J72" s="160">
        <f>D72/G72/SQRT(3)</f>
        <v>524.86388108147798</v>
      </c>
      <c r="K72" s="83" t="s">
        <v>265</v>
      </c>
      <c r="L72" s="24">
        <v>5874</v>
      </c>
      <c r="M72" s="24">
        <v>2574</v>
      </c>
      <c r="N72" s="24">
        <f t="shared" si="2"/>
        <v>6413.2169774614676</v>
      </c>
      <c r="O72" s="39">
        <f>N72/$D72</f>
        <v>0.64132169774614678</v>
      </c>
      <c r="P72" s="78">
        <f>N73/$D72</f>
        <v>1.1080249275174272</v>
      </c>
      <c r="Q72" s="243"/>
      <c r="R72" s="24">
        <v>7172</v>
      </c>
      <c r="S72" s="24">
        <v>2574</v>
      </c>
      <c r="T72" s="24">
        <f t="shared" si="6"/>
        <v>7619.9120729835195</v>
      </c>
      <c r="U72" s="20">
        <f>T72/$D72</f>
        <v>0.7619912072983519</v>
      </c>
      <c r="V72" s="91">
        <f>T73/$D72</f>
        <v>1.3777692114429037</v>
      </c>
    </row>
    <row r="73" spans="1:22" ht="13.5" thickBot="1">
      <c r="A73" s="256"/>
      <c r="B73" s="6" t="s">
        <v>2</v>
      </c>
      <c r="C73" s="6"/>
      <c r="D73" s="27"/>
      <c r="E73" s="33"/>
      <c r="F73" s="33"/>
      <c r="G73" s="33"/>
      <c r="H73" s="6"/>
      <c r="I73" s="6"/>
      <c r="J73" s="81"/>
      <c r="K73" s="48" t="s">
        <v>265</v>
      </c>
      <c r="L73" s="67">
        <v>10340</v>
      </c>
      <c r="M73" s="67">
        <v>3982</v>
      </c>
      <c r="N73" s="67">
        <f t="shared" si="2"/>
        <v>11080.249275174272</v>
      </c>
      <c r="O73" s="44"/>
      <c r="P73" s="60"/>
      <c r="Q73" s="244"/>
      <c r="R73" s="67">
        <v>13156</v>
      </c>
      <c r="S73" s="67">
        <v>4092</v>
      </c>
      <c r="T73" s="67">
        <f t="shared" si="6"/>
        <v>13777.692114429035</v>
      </c>
      <c r="U73" s="28"/>
      <c r="V73" s="73"/>
    </row>
    <row r="74" spans="1:22">
      <c r="A74" s="254" t="s">
        <v>229</v>
      </c>
      <c r="B74" s="1" t="s">
        <v>0</v>
      </c>
      <c r="C74" s="1" t="s">
        <v>26</v>
      </c>
      <c r="D74" s="23">
        <v>2500</v>
      </c>
      <c r="E74" s="31">
        <v>110</v>
      </c>
      <c r="F74" s="31" t="s">
        <v>36</v>
      </c>
      <c r="G74" s="31">
        <v>11</v>
      </c>
      <c r="H74" s="1">
        <f>D74/E74/SQRT(3)</f>
        <v>13.12159702703695</v>
      </c>
      <c r="I74" s="1" t="s">
        <v>36</v>
      </c>
      <c r="J74" s="159">
        <f>D74/G74/SQRT(3)</f>
        <v>131.2159702703695</v>
      </c>
      <c r="K74" s="82" t="s">
        <v>21</v>
      </c>
      <c r="L74" s="23">
        <v>1104</v>
      </c>
      <c r="M74" s="23">
        <v>280</v>
      </c>
      <c r="N74" s="23">
        <f t="shared" si="2"/>
        <v>1138.9539060032237</v>
      </c>
      <c r="O74" s="38">
        <f>N74/$D74</f>
        <v>0.45558156240128944</v>
      </c>
      <c r="P74" s="79">
        <f>N76/$D74</f>
        <v>0.63494402902933111</v>
      </c>
      <c r="Q74" s="242">
        <v>42378</v>
      </c>
      <c r="R74" s="23">
        <v>1884</v>
      </c>
      <c r="S74" s="23">
        <v>364</v>
      </c>
      <c r="T74" s="23">
        <f t="shared" si="6"/>
        <v>1918.8413170452632</v>
      </c>
      <c r="U74" s="19">
        <f>T74/$D74</f>
        <v>0.76753652681810525</v>
      </c>
      <c r="V74" s="90">
        <f>T76/$D74</f>
        <v>1.0152135538890326</v>
      </c>
    </row>
    <row r="75" spans="1:22">
      <c r="A75" s="255"/>
      <c r="B75" s="4" t="s">
        <v>1</v>
      </c>
      <c r="C75" s="4" t="s">
        <v>26</v>
      </c>
      <c r="D75" s="24">
        <v>2500</v>
      </c>
      <c r="E75" s="32">
        <v>115</v>
      </c>
      <c r="F75" s="32" t="s">
        <v>36</v>
      </c>
      <c r="G75" s="32">
        <v>11</v>
      </c>
      <c r="H75" s="5">
        <f>D75/E75/SQRT(3)</f>
        <v>12.551092808470127</v>
      </c>
      <c r="I75" s="4" t="s">
        <v>36</v>
      </c>
      <c r="J75" s="160">
        <f>D75/G75/SQRT(3)</f>
        <v>131.2159702703695</v>
      </c>
      <c r="K75" s="83" t="s">
        <v>173</v>
      </c>
      <c r="L75" s="24">
        <v>476</v>
      </c>
      <c r="M75" s="24">
        <v>208</v>
      </c>
      <c r="N75" s="24">
        <f t="shared" si="2"/>
        <v>519.46125938321904</v>
      </c>
      <c r="O75" s="39">
        <f>N75/$D75</f>
        <v>0.20778450375328761</v>
      </c>
      <c r="P75" s="78">
        <f>N76/$D75</f>
        <v>0.63494402902933111</v>
      </c>
      <c r="Q75" s="243"/>
      <c r="R75" s="24">
        <v>636</v>
      </c>
      <c r="S75" s="24">
        <v>96</v>
      </c>
      <c r="T75" s="24">
        <f t="shared" si="6"/>
        <v>643.20447759635499</v>
      </c>
      <c r="U75" s="20">
        <f>T75/$D75</f>
        <v>0.25728179103854198</v>
      </c>
      <c r="V75" s="91">
        <f>T76/$D75</f>
        <v>1.0152135538890326</v>
      </c>
    </row>
    <row r="76" spans="1:22" ht="13.5" thickBot="1">
      <c r="A76" s="256"/>
      <c r="B76" s="6" t="s">
        <v>2</v>
      </c>
      <c r="C76" s="6"/>
      <c r="D76" s="27"/>
      <c r="E76" s="33"/>
      <c r="F76" s="33"/>
      <c r="G76" s="33"/>
      <c r="H76" s="6"/>
      <c r="I76" s="6"/>
      <c r="J76" s="81"/>
      <c r="K76" s="48" t="s">
        <v>31</v>
      </c>
      <c r="L76" s="67">
        <v>1524</v>
      </c>
      <c r="M76" s="67">
        <v>444</v>
      </c>
      <c r="N76" s="67">
        <f t="shared" si="2"/>
        <v>1587.3600725733277</v>
      </c>
      <c r="O76" s="44"/>
      <c r="P76" s="60"/>
      <c r="Q76" s="244"/>
      <c r="R76" s="67">
        <v>2496</v>
      </c>
      <c r="S76" s="67">
        <v>460</v>
      </c>
      <c r="T76" s="67">
        <f t="shared" si="6"/>
        <v>2538.0338847225817</v>
      </c>
      <c r="U76" s="28"/>
      <c r="V76" s="73"/>
    </row>
    <row r="77" spans="1:22" ht="13.5" thickBot="1">
      <c r="A77" s="18" t="s">
        <v>270</v>
      </c>
      <c r="B77" s="15" t="s">
        <v>0</v>
      </c>
      <c r="C77" s="15" t="s">
        <v>26</v>
      </c>
      <c r="D77" s="25">
        <v>2500</v>
      </c>
      <c r="E77" s="22" t="s">
        <v>36</v>
      </c>
      <c r="F77" s="22">
        <v>35</v>
      </c>
      <c r="G77" s="22">
        <v>11</v>
      </c>
      <c r="H77" s="14" t="s">
        <v>36</v>
      </c>
      <c r="I77" s="15">
        <f>D77/F77/SQRT(3)</f>
        <v>41.239304942116128</v>
      </c>
      <c r="J77" s="35">
        <f>D77/G77/SQRT(3)</f>
        <v>131.2159702703695</v>
      </c>
      <c r="K77" s="47" t="s">
        <v>21</v>
      </c>
      <c r="L77" s="64">
        <v>884.00400000000002</v>
      </c>
      <c r="M77" s="64">
        <v>300</v>
      </c>
      <c r="N77" s="64">
        <f t="shared" si="2"/>
        <v>933.52186477661041</v>
      </c>
      <c r="O77" s="16">
        <f>N77/$D77</f>
        <v>0.37340874591064416</v>
      </c>
      <c r="P77" s="59" t="s">
        <v>36</v>
      </c>
      <c r="Q77" s="152">
        <v>42377</v>
      </c>
      <c r="R77" s="25">
        <v>1169.508</v>
      </c>
      <c r="S77" s="25">
        <v>360</v>
      </c>
      <c r="T77" s="64">
        <f t="shared" ref="T77:T83" si="7">SQRT(R77^2+S77^2)</f>
        <v>1223.6621110682474</v>
      </c>
      <c r="U77" s="16">
        <f>T77/$D77</f>
        <v>0.48946484442729898</v>
      </c>
      <c r="V77" s="151" t="s">
        <v>36</v>
      </c>
    </row>
    <row r="78" spans="1:22">
      <c r="A78" s="236" t="s">
        <v>182</v>
      </c>
      <c r="B78" s="1" t="s">
        <v>0</v>
      </c>
      <c r="C78" s="1" t="s">
        <v>26</v>
      </c>
      <c r="D78" s="23">
        <v>1600</v>
      </c>
      <c r="E78" s="31" t="s">
        <v>36</v>
      </c>
      <c r="F78" s="31">
        <v>35</v>
      </c>
      <c r="G78" s="31">
        <v>11</v>
      </c>
      <c r="H78" s="1" t="s">
        <v>36</v>
      </c>
      <c r="I78" s="1">
        <f>D78/F78/SQRT(3)</f>
        <v>26.393155162954322</v>
      </c>
      <c r="J78" s="159">
        <f>D78/G78/SQRT(3)</f>
        <v>83.978220973036485</v>
      </c>
      <c r="K78" s="82" t="s">
        <v>4</v>
      </c>
      <c r="L78" s="23">
        <v>522.48</v>
      </c>
      <c r="M78" s="23">
        <v>189</v>
      </c>
      <c r="N78" s="23">
        <f t="shared" si="2"/>
        <v>555.61349011700565</v>
      </c>
      <c r="O78" s="38">
        <f>N78/$D78</f>
        <v>0.34725843132312856</v>
      </c>
      <c r="P78" s="79">
        <f>N80/$D78</f>
        <v>0.4344020847670968</v>
      </c>
      <c r="Q78" s="242">
        <v>42391</v>
      </c>
      <c r="R78" s="23">
        <v>767.40800000000002</v>
      </c>
      <c r="S78" s="23">
        <v>273.60000000000002</v>
      </c>
      <c r="T78" s="23">
        <f t="shared" si="7"/>
        <v>814.72203754654868</v>
      </c>
      <c r="U78" s="19">
        <f>T78/$D78</f>
        <v>0.50920127346659294</v>
      </c>
      <c r="V78" s="90">
        <f>T80/$D78</f>
        <v>0.6154519208679099</v>
      </c>
    </row>
    <row r="79" spans="1:22">
      <c r="A79" s="237"/>
      <c r="B79" s="4" t="s">
        <v>1</v>
      </c>
      <c r="C79" s="4" t="s">
        <v>26</v>
      </c>
      <c r="D79" s="24">
        <v>1600</v>
      </c>
      <c r="E79" s="32" t="s">
        <v>36</v>
      </c>
      <c r="F79" s="32">
        <v>35</v>
      </c>
      <c r="G79" s="32">
        <v>11</v>
      </c>
      <c r="H79" s="5" t="s">
        <v>36</v>
      </c>
      <c r="I79" s="4">
        <f>D79/F79/SQRT(3)</f>
        <v>26.393155162954322</v>
      </c>
      <c r="J79" s="160">
        <f>D79/G79/SQRT(3)</f>
        <v>83.978220973036485</v>
      </c>
      <c r="K79" s="83" t="s">
        <v>21</v>
      </c>
      <c r="L79" s="24">
        <v>138.6</v>
      </c>
      <c r="M79" s="24">
        <v>63.6</v>
      </c>
      <c r="N79" s="24">
        <f t="shared" si="2"/>
        <v>152.4956392819152</v>
      </c>
      <c r="O79" s="39">
        <f>N79/$D79</f>
        <v>9.5309774551197005E-2</v>
      </c>
      <c r="P79" s="78">
        <f>N80/$D79</f>
        <v>0.4344020847670968</v>
      </c>
      <c r="Q79" s="243"/>
      <c r="R79" s="24">
        <v>168</v>
      </c>
      <c r="S79" s="24">
        <v>66</v>
      </c>
      <c r="T79" s="24">
        <f t="shared" si="7"/>
        <v>180.49930747789588</v>
      </c>
      <c r="U79" s="20">
        <f>T79/$D79</f>
        <v>0.11281206717368493</v>
      </c>
      <c r="V79" s="91">
        <f>T80/$D79</f>
        <v>0.6154519208679099</v>
      </c>
    </row>
    <row r="80" spans="1:22" ht="13.5" thickBot="1">
      <c r="A80" s="257"/>
      <c r="B80" s="6" t="s">
        <v>2</v>
      </c>
      <c r="C80" s="3"/>
      <c r="D80" s="57"/>
      <c r="E80" s="58"/>
      <c r="F80" s="58"/>
      <c r="G80" s="58"/>
      <c r="H80" s="3"/>
      <c r="I80" s="3"/>
      <c r="J80" s="137"/>
      <c r="K80" s="48" t="s">
        <v>4</v>
      </c>
      <c r="L80" s="67">
        <v>650.28</v>
      </c>
      <c r="M80" s="67">
        <v>245.4</v>
      </c>
      <c r="N80" s="67">
        <f t="shared" ref="N80:N89" si="8">SQRT(L80^2+M80^2)</f>
        <v>695.04333562735485</v>
      </c>
      <c r="O80" s="44"/>
      <c r="P80" s="60"/>
      <c r="Q80" s="244"/>
      <c r="R80" s="67">
        <v>928.20800000000008</v>
      </c>
      <c r="S80" s="67">
        <v>328.8</v>
      </c>
      <c r="T80" s="67">
        <f t="shared" si="7"/>
        <v>984.72307338865585</v>
      </c>
      <c r="U80" s="28"/>
      <c r="V80" s="73"/>
    </row>
    <row r="81" spans="1:22">
      <c r="A81" s="251" t="s">
        <v>285</v>
      </c>
      <c r="B81" s="1" t="s">
        <v>0</v>
      </c>
      <c r="C81" s="1" t="s">
        <v>26</v>
      </c>
      <c r="D81" s="99">
        <v>2500</v>
      </c>
      <c r="E81" s="31" t="s">
        <v>36</v>
      </c>
      <c r="F81" s="31">
        <v>35</v>
      </c>
      <c r="G81" s="31">
        <v>10.5</v>
      </c>
      <c r="H81" s="1" t="s">
        <v>36</v>
      </c>
      <c r="I81" s="1">
        <f>D81/F81/SQRT(3)</f>
        <v>41.239304942116128</v>
      </c>
      <c r="J81" s="159">
        <f>D81/G81/SQRT(3)</f>
        <v>137.46434980705376</v>
      </c>
      <c r="K81" s="82" t="s">
        <v>23</v>
      </c>
      <c r="L81" s="23">
        <v>666.84799999999996</v>
      </c>
      <c r="M81" s="23">
        <v>270</v>
      </c>
      <c r="N81" s="23">
        <f t="shared" si="8"/>
        <v>719.43467744055818</v>
      </c>
      <c r="O81" s="38">
        <f>N81/$D81</f>
        <v>0.28777387097622326</v>
      </c>
      <c r="P81" s="79">
        <f>N83/$D81</f>
        <v>0.53292048801959191</v>
      </c>
      <c r="Q81" s="242">
        <v>42378</v>
      </c>
      <c r="R81" s="23">
        <v>914.58</v>
      </c>
      <c r="S81" s="23">
        <v>380</v>
      </c>
      <c r="T81" s="23">
        <f t="shared" si="7"/>
        <v>990.38203558020984</v>
      </c>
      <c r="U81" s="19">
        <f>T81/$D81</f>
        <v>0.39615281423208393</v>
      </c>
      <c r="V81" s="90">
        <f>T83/$D81</f>
        <v>0.68444517728157028</v>
      </c>
    </row>
    <row r="82" spans="1:22">
      <c r="A82" s="252"/>
      <c r="B82" s="4" t="s">
        <v>1</v>
      </c>
      <c r="C82" s="4" t="s">
        <v>27</v>
      </c>
      <c r="D82" s="24">
        <v>2500</v>
      </c>
      <c r="E82" s="32" t="s">
        <v>36</v>
      </c>
      <c r="F82" s="32">
        <v>35</v>
      </c>
      <c r="G82" s="32">
        <v>10.5</v>
      </c>
      <c r="H82" s="5" t="s">
        <v>36</v>
      </c>
      <c r="I82" s="4">
        <f>D82/F82/SQRT(3)</f>
        <v>41.239304942116128</v>
      </c>
      <c r="J82" s="160">
        <f>D82/G82/SQRT(3)</f>
        <v>137.46434980705376</v>
      </c>
      <c r="K82" s="83" t="s">
        <v>32</v>
      </c>
      <c r="L82" s="24">
        <v>538.20000000000005</v>
      </c>
      <c r="M82" s="24">
        <v>300</v>
      </c>
      <c r="N82" s="24">
        <f t="shared" si="8"/>
        <v>616.1649454488628</v>
      </c>
      <c r="O82" s="39">
        <f>N82/$D82</f>
        <v>0.24646597817954513</v>
      </c>
      <c r="P82" s="78">
        <f>N83/$D82</f>
        <v>0.53292048801959191</v>
      </c>
      <c r="Q82" s="243"/>
      <c r="R82" s="24">
        <v>646.80000000000007</v>
      </c>
      <c r="S82" s="24">
        <v>320</v>
      </c>
      <c r="T82" s="24">
        <f t="shared" si="7"/>
        <v>721.63026544068953</v>
      </c>
      <c r="U82" s="20">
        <f>T82/$D82</f>
        <v>0.28865210617627579</v>
      </c>
      <c r="V82" s="91">
        <f>T83/$D82</f>
        <v>0.68444517728157028</v>
      </c>
    </row>
    <row r="83" spans="1:22" ht="13.5" thickBot="1">
      <c r="A83" s="252"/>
      <c r="B83" s="4" t="s">
        <v>2</v>
      </c>
      <c r="C83" s="4"/>
      <c r="D83" s="24"/>
      <c r="E83" s="32"/>
      <c r="F83" s="32"/>
      <c r="G83" s="32"/>
      <c r="H83" s="4"/>
      <c r="I83" s="4"/>
      <c r="J83" s="34"/>
      <c r="K83" s="83" t="s">
        <v>32</v>
      </c>
      <c r="L83" s="62">
        <v>1204.212</v>
      </c>
      <c r="M83" s="62">
        <v>570</v>
      </c>
      <c r="N83" s="62">
        <f t="shared" si="8"/>
        <v>1332.3012200489798</v>
      </c>
      <c r="O83" s="20"/>
      <c r="P83" s="78"/>
      <c r="Q83" s="244"/>
      <c r="R83" s="67">
        <v>1561.38</v>
      </c>
      <c r="S83" s="67">
        <v>700</v>
      </c>
      <c r="T83" s="67">
        <f t="shared" si="7"/>
        <v>1711.1129432039256</v>
      </c>
      <c r="U83" s="28"/>
      <c r="V83" s="73"/>
    </row>
    <row r="84" spans="1:22">
      <c r="A84" s="254" t="s">
        <v>131</v>
      </c>
      <c r="B84" s="1" t="s">
        <v>0</v>
      </c>
      <c r="C84" s="1" t="s">
        <v>29</v>
      </c>
      <c r="D84" s="23">
        <v>16000</v>
      </c>
      <c r="E84" s="31">
        <v>115</v>
      </c>
      <c r="F84" s="31">
        <v>38.5</v>
      </c>
      <c r="G84" s="31">
        <v>11</v>
      </c>
      <c r="H84" s="1">
        <f>D84/E84/SQRT(3)</f>
        <v>80.326993974208804</v>
      </c>
      <c r="I84" s="1">
        <f>D84/F84/SQRT(3)</f>
        <v>239.93777420867565</v>
      </c>
      <c r="J84" s="159">
        <f>D84/G84/SQRT(3)</f>
        <v>839.7822097303648</v>
      </c>
      <c r="K84" s="82" t="s">
        <v>30</v>
      </c>
      <c r="L84" s="23">
        <v>3874.2</v>
      </c>
      <c r="M84" s="23">
        <v>-739.2</v>
      </c>
      <c r="N84" s="23">
        <f t="shared" si="8"/>
        <v>3944.0895375232039</v>
      </c>
      <c r="O84" s="38">
        <f>N84/$D84</f>
        <v>0.24650559609520026</v>
      </c>
      <c r="P84" s="79">
        <f>N86/$D84</f>
        <v>0.68023288705045715</v>
      </c>
      <c r="Q84" s="242">
        <v>42380</v>
      </c>
      <c r="R84" s="23">
        <v>3537.6</v>
      </c>
      <c r="S84" s="23">
        <v>-765.60000000000014</v>
      </c>
      <c r="T84" s="23">
        <f t="shared" ref="T84:T89" si="9">SQRT(R84^2+S84^2)</f>
        <v>3619.4968048058836</v>
      </c>
      <c r="U84" s="19">
        <f>T84/$D84</f>
        <v>0.22621855030036772</v>
      </c>
      <c r="V84" s="90">
        <f>T86/$D84</f>
        <v>0.7267592124029113</v>
      </c>
    </row>
    <row r="85" spans="1:22">
      <c r="A85" s="255"/>
      <c r="B85" s="4" t="s">
        <v>1</v>
      </c>
      <c r="C85" s="4" t="s">
        <v>29</v>
      </c>
      <c r="D85" s="24">
        <v>16000</v>
      </c>
      <c r="E85" s="32">
        <v>115</v>
      </c>
      <c r="F85" s="32">
        <v>38.5</v>
      </c>
      <c r="G85" s="32">
        <v>11</v>
      </c>
      <c r="H85" s="5">
        <f>D85/E85/SQRT(3)</f>
        <v>80.326993974208804</v>
      </c>
      <c r="I85" s="4">
        <f>D85/F85/SQRT(3)</f>
        <v>239.93777420867565</v>
      </c>
      <c r="J85" s="160">
        <f>D85/G85/SQRT(3)</f>
        <v>839.7822097303648</v>
      </c>
      <c r="K85" s="83" t="s">
        <v>35</v>
      </c>
      <c r="L85" s="24">
        <v>6652.8</v>
      </c>
      <c r="M85" s="24">
        <v>3498</v>
      </c>
      <c r="N85" s="24">
        <f t="shared" si="8"/>
        <v>7516.3656004747399</v>
      </c>
      <c r="O85" s="39">
        <f>N85/$D85</f>
        <v>0.46977285002967123</v>
      </c>
      <c r="P85" s="78">
        <f>N86/$D85</f>
        <v>0.68023288705045715</v>
      </c>
      <c r="Q85" s="243"/>
      <c r="R85" s="24">
        <v>7689</v>
      </c>
      <c r="S85" s="24">
        <v>3795</v>
      </c>
      <c r="T85" s="24">
        <f t="shared" si="9"/>
        <v>8574.5405707827867</v>
      </c>
      <c r="U85" s="20">
        <f>T85/$D85</f>
        <v>0.53590878567392419</v>
      </c>
      <c r="V85" s="91">
        <f>T86/$D85</f>
        <v>0.7267592124029113</v>
      </c>
    </row>
    <row r="86" spans="1:22" ht="13.5" thickBot="1">
      <c r="A86" s="256"/>
      <c r="B86" s="6" t="s">
        <v>2</v>
      </c>
      <c r="C86" s="6"/>
      <c r="D86" s="27"/>
      <c r="E86" s="33"/>
      <c r="F86" s="33"/>
      <c r="G86" s="33"/>
      <c r="H86" s="6"/>
      <c r="I86" s="6"/>
      <c r="J86" s="81"/>
      <c r="K86" s="48" t="s">
        <v>35</v>
      </c>
      <c r="L86" s="67">
        <v>10507.2</v>
      </c>
      <c r="M86" s="67">
        <v>2838</v>
      </c>
      <c r="N86" s="67">
        <f t="shared" si="8"/>
        <v>10883.726192807315</v>
      </c>
      <c r="O86" s="44"/>
      <c r="P86" s="60"/>
      <c r="Q86" s="244"/>
      <c r="R86" s="67">
        <v>11226.6</v>
      </c>
      <c r="S86" s="67">
        <v>3029.3999999999996</v>
      </c>
      <c r="T86" s="67">
        <f t="shared" si="9"/>
        <v>11628.147398446581</v>
      </c>
      <c r="U86" s="28"/>
      <c r="V86" s="73"/>
    </row>
    <row r="87" spans="1:22">
      <c r="A87" s="254" t="s">
        <v>45</v>
      </c>
      <c r="B87" s="2" t="s">
        <v>0</v>
      </c>
      <c r="C87" s="2" t="s">
        <v>26</v>
      </c>
      <c r="D87" s="99">
        <v>2500</v>
      </c>
      <c r="E87" s="107">
        <v>115</v>
      </c>
      <c r="F87" s="107" t="s">
        <v>36</v>
      </c>
      <c r="G87" s="107">
        <v>11</v>
      </c>
      <c r="H87" s="1">
        <f>D87/E87/SQRT(3)</f>
        <v>12.551092808470127</v>
      </c>
      <c r="I87" s="52" t="s">
        <v>36</v>
      </c>
      <c r="J87" s="159">
        <f>D87/G87/SQRT(3)</f>
        <v>131.2159702703695</v>
      </c>
      <c r="K87" s="82" t="s">
        <v>187</v>
      </c>
      <c r="L87" s="23">
        <v>17.4902407452464</v>
      </c>
      <c r="M87" s="23">
        <v>45.573700452223399</v>
      </c>
      <c r="N87" s="23">
        <f t="shared" si="8"/>
        <v>48.814656551446355</v>
      </c>
      <c r="O87" s="38">
        <f>N87/$D87</f>
        <v>1.9525862620578541E-2</v>
      </c>
      <c r="P87" s="79">
        <f>N89/$D87</f>
        <v>0.71934394284437653</v>
      </c>
      <c r="Q87" s="242">
        <v>42378</v>
      </c>
      <c r="R87" s="23">
        <v>32.046390348114002</v>
      </c>
      <c r="S87" s="23">
        <v>47.097904840484198</v>
      </c>
      <c r="T87" s="23">
        <f t="shared" si="9"/>
        <v>56.966514503759129</v>
      </c>
      <c r="U87" s="19">
        <f>T87/$D87</f>
        <v>2.2786605801503653E-2</v>
      </c>
      <c r="V87" s="90">
        <f>T89/$D87</f>
        <v>0.81606756278225134</v>
      </c>
    </row>
    <row r="88" spans="1:22">
      <c r="A88" s="255"/>
      <c r="B88" s="5" t="s">
        <v>1</v>
      </c>
      <c r="C88" s="5" t="s">
        <v>26</v>
      </c>
      <c r="D88" s="101">
        <v>6300</v>
      </c>
      <c r="E88" s="108">
        <v>115</v>
      </c>
      <c r="F88" s="108" t="s">
        <v>36</v>
      </c>
      <c r="G88" s="108">
        <v>11</v>
      </c>
      <c r="H88" s="5">
        <f>D88/E88/SQRT(3)</f>
        <v>31.628753877344717</v>
      </c>
      <c r="I88" s="4" t="s">
        <v>36</v>
      </c>
      <c r="J88" s="160">
        <f>D88/G88/SQRT(3)</f>
        <v>330.66424508133116</v>
      </c>
      <c r="K88" s="83" t="s">
        <v>11</v>
      </c>
      <c r="L88" s="24">
        <v>1479.6972759068001</v>
      </c>
      <c r="M88" s="24">
        <v>955.56163787841797</v>
      </c>
      <c r="N88" s="24">
        <f t="shared" si="8"/>
        <v>1761.4204699931499</v>
      </c>
      <c r="O88" s="39">
        <f>N88/$D88</f>
        <v>0.27959055079256351</v>
      </c>
      <c r="P88" s="78">
        <f>N89/$D88</f>
        <v>0.28545394557316528</v>
      </c>
      <c r="Q88" s="243"/>
      <c r="R88" s="24">
        <v>1712.2527435421898</v>
      </c>
      <c r="S88" s="24">
        <v>1019.76870931685</v>
      </c>
      <c r="T88" s="24">
        <f t="shared" si="9"/>
        <v>1992.9218946736248</v>
      </c>
      <c r="U88" s="20">
        <f>T88/$D88</f>
        <v>0.31633680867835312</v>
      </c>
      <c r="V88" s="91">
        <f>T89/$D88</f>
        <v>0.32383633443740129</v>
      </c>
    </row>
    <row r="89" spans="1:22" ht="13.5" thickBot="1">
      <c r="A89" s="255"/>
      <c r="B89" s="5" t="s">
        <v>2</v>
      </c>
      <c r="C89" s="103"/>
      <c r="D89" s="104"/>
      <c r="E89" s="105"/>
      <c r="F89" s="105"/>
      <c r="G89" s="105"/>
      <c r="H89" s="103"/>
      <c r="I89" s="103"/>
      <c r="J89" s="165"/>
      <c r="K89" s="48" t="s">
        <v>11</v>
      </c>
      <c r="L89" s="67">
        <v>1496.6540458844963</v>
      </c>
      <c r="M89" s="67">
        <v>997.05809389706701</v>
      </c>
      <c r="N89" s="67">
        <f t="shared" si="8"/>
        <v>1798.3598571109412</v>
      </c>
      <c r="O89" s="28"/>
      <c r="P89" s="60"/>
      <c r="Q89" s="244"/>
      <c r="R89" s="67">
        <v>1742.6225098315581</v>
      </c>
      <c r="S89" s="67">
        <v>1060.9222201164814</v>
      </c>
      <c r="T89" s="67">
        <f t="shared" si="9"/>
        <v>2040.1689069556282</v>
      </c>
      <c r="U89" s="28"/>
      <c r="V89" s="73"/>
    </row>
    <row r="90" spans="1:22" ht="26.25" thickBot="1">
      <c r="A90" s="21" t="s">
        <v>230</v>
      </c>
      <c r="B90" s="15" t="s">
        <v>0</v>
      </c>
      <c r="C90" s="15" t="s">
        <v>26</v>
      </c>
      <c r="D90" s="25">
        <v>2500</v>
      </c>
      <c r="E90" s="22">
        <v>110</v>
      </c>
      <c r="F90" s="22" t="s">
        <v>36</v>
      </c>
      <c r="G90" s="22">
        <v>10.5</v>
      </c>
      <c r="H90" s="14">
        <f>D90/E90/SQRT(3)</f>
        <v>13.12159702703695</v>
      </c>
      <c r="I90" s="15" t="s">
        <v>36</v>
      </c>
      <c r="J90" s="35">
        <f>D90/G90/SQRT(3)</f>
        <v>137.46434980705376</v>
      </c>
      <c r="K90" s="47" t="s">
        <v>23</v>
      </c>
      <c r="L90" s="64">
        <v>163.41</v>
      </c>
      <c r="M90" s="64">
        <v>80</v>
      </c>
      <c r="N90" s="64">
        <f>SQRT(L90^2+M90^2)</f>
        <v>181.94182614231397</v>
      </c>
      <c r="O90" s="16">
        <f>N90/$D90</f>
        <v>7.2776730456925592E-2</v>
      </c>
      <c r="P90" s="59" t="s">
        <v>36</v>
      </c>
      <c r="Q90" s="153"/>
      <c r="R90" s="154"/>
      <c r="S90" s="154"/>
      <c r="T90" s="154"/>
      <c r="U90" s="154"/>
      <c r="V90" s="155"/>
    </row>
    <row r="91" spans="1:22">
      <c r="A91" s="254" t="s">
        <v>237</v>
      </c>
      <c r="B91" s="1" t="s">
        <v>0</v>
      </c>
      <c r="C91" s="1" t="s">
        <v>29</v>
      </c>
      <c r="D91" s="23">
        <v>10000</v>
      </c>
      <c r="E91" s="31">
        <v>115</v>
      </c>
      <c r="F91" s="31">
        <v>38.5</v>
      </c>
      <c r="G91" s="31">
        <v>11</v>
      </c>
      <c r="H91" s="1">
        <f>D91/E91/SQRT(3)</f>
        <v>50.204371233880508</v>
      </c>
      <c r="I91" s="1">
        <f>D91/F91/SQRT(3)</f>
        <v>149.96110888042227</v>
      </c>
      <c r="J91" s="159">
        <f>D91/G91/SQRT(3)</f>
        <v>524.86388108147798</v>
      </c>
      <c r="K91" s="82" t="s">
        <v>30</v>
      </c>
      <c r="L91" s="23">
        <v>568.51250000000005</v>
      </c>
      <c r="M91" s="23">
        <v>285.60000000000002</v>
      </c>
      <c r="N91" s="23">
        <f t="shared" ref="N91:N96" si="10">SQRT(L91^2+M91^2)</f>
        <v>636.21837654711771</v>
      </c>
      <c r="O91" s="38">
        <f>N91/$D91</f>
        <v>6.3621837654711771E-2</v>
      </c>
      <c r="P91" s="79" t="s">
        <v>36</v>
      </c>
      <c r="Q91" s="153"/>
      <c r="R91" s="154"/>
      <c r="S91" s="154"/>
      <c r="T91" s="154"/>
      <c r="U91" s="154"/>
      <c r="V91" s="155"/>
    </row>
    <row r="92" spans="1:22">
      <c r="A92" s="255"/>
      <c r="B92" s="4" t="s">
        <v>1</v>
      </c>
      <c r="C92" s="4" t="s">
        <v>27</v>
      </c>
      <c r="D92" s="24">
        <v>1600</v>
      </c>
      <c r="E92" s="32" t="s">
        <v>36</v>
      </c>
      <c r="F92" s="32">
        <v>35</v>
      </c>
      <c r="G92" s="32">
        <v>10.5</v>
      </c>
      <c r="H92" s="5" t="s">
        <v>36</v>
      </c>
      <c r="I92" s="4">
        <f>D92/F92/SQRT(3)</f>
        <v>26.393155162954322</v>
      </c>
      <c r="J92" s="160">
        <f>D92/G92/SQRT(3)</f>
        <v>87.977183876514403</v>
      </c>
      <c r="K92" s="83" t="s">
        <v>30</v>
      </c>
      <c r="L92" s="24">
        <v>366</v>
      </c>
      <c r="M92" s="24">
        <v>189</v>
      </c>
      <c r="N92" s="24">
        <f t="shared" si="10"/>
        <v>411.91868129522845</v>
      </c>
      <c r="O92" s="39">
        <f>N92/$D92</f>
        <v>0.25744917580951776</v>
      </c>
      <c r="P92" s="78" t="s">
        <v>36</v>
      </c>
      <c r="Q92" s="153"/>
      <c r="R92" s="154"/>
      <c r="S92" s="154"/>
      <c r="T92" s="154"/>
      <c r="U92" s="154"/>
      <c r="V92" s="155"/>
    </row>
    <row r="93" spans="1:22" ht="13.5" thickBot="1">
      <c r="A93" s="255"/>
      <c r="B93" s="3" t="s">
        <v>2</v>
      </c>
      <c r="C93" s="3"/>
      <c r="D93" s="57"/>
      <c r="E93" s="58"/>
      <c r="F93" s="58"/>
      <c r="G93" s="58"/>
      <c r="H93" s="3"/>
      <c r="I93" s="3"/>
      <c r="J93" s="137"/>
      <c r="K93" s="93" t="s">
        <v>30</v>
      </c>
      <c r="L93" s="69">
        <v>568.51250000000005</v>
      </c>
      <c r="M93" s="69">
        <v>285.60000000000002</v>
      </c>
      <c r="N93" s="67">
        <f t="shared" si="10"/>
        <v>636.21837654711771</v>
      </c>
      <c r="O93" s="44"/>
      <c r="P93" s="92"/>
      <c r="Q93" s="153"/>
      <c r="R93" s="154"/>
      <c r="S93" s="154"/>
      <c r="T93" s="154"/>
      <c r="U93" s="154"/>
      <c r="V93" s="155"/>
    </row>
    <row r="94" spans="1:22">
      <c r="A94" s="233" t="s">
        <v>225</v>
      </c>
      <c r="B94" s="1" t="s">
        <v>0</v>
      </c>
      <c r="C94" s="1" t="s">
        <v>28</v>
      </c>
      <c r="D94" s="23">
        <v>10000</v>
      </c>
      <c r="E94" s="31">
        <v>115</v>
      </c>
      <c r="F94" s="31" t="s">
        <v>36</v>
      </c>
      <c r="G94" s="31">
        <v>11</v>
      </c>
      <c r="H94" s="1">
        <f>D94/E94/SQRT(3)</f>
        <v>50.204371233880508</v>
      </c>
      <c r="I94" s="1" t="s">
        <v>36</v>
      </c>
      <c r="J94" s="80">
        <f>D94/G94/SQRT(3)</f>
        <v>524.86388108147798</v>
      </c>
      <c r="K94" s="82" t="s">
        <v>20</v>
      </c>
      <c r="L94" s="23">
        <v>118.8</v>
      </c>
      <c r="M94" s="23">
        <v>61.6</v>
      </c>
      <c r="N94" s="23">
        <f t="shared" si="10"/>
        <v>133.82077566656082</v>
      </c>
      <c r="O94" s="38">
        <f>N94/$D94</f>
        <v>1.3382077566656082E-2</v>
      </c>
      <c r="P94" s="79">
        <f>N96/$D94</f>
        <v>1.4959999999999999E-2</v>
      </c>
      <c r="Q94" s="242">
        <v>42374</v>
      </c>
      <c r="R94" s="23">
        <v>176</v>
      </c>
      <c r="S94" s="23">
        <v>79.2</v>
      </c>
      <c r="T94" s="23">
        <f>SQRT(R94^2+S94^2)</f>
        <v>192.99906735525951</v>
      </c>
      <c r="U94" s="19">
        <f>T94/$D94</f>
        <v>1.9299906735525951E-2</v>
      </c>
      <c r="V94" s="90">
        <f>T96/$D94</f>
        <v>2.08663940344277E-2</v>
      </c>
    </row>
    <row r="95" spans="1:22">
      <c r="A95" s="234"/>
      <c r="B95" s="4" t="s">
        <v>1</v>
      </c>
      <c r="C95" s="4" t="s">
        <v>28</v>
      </c>
      <c r="D95" s="24">
        <v>10000</v>
      </c>
      <c r="E95" s="32">
        <v>115</v>
      </c>
      <c r="F95" s="32" t="s">
        <v>36</v>
      </c>
      <c r="G95" s="32">
        <v>11</v>
      </c>
      <c r="H95" s="4">
        <f>D95/E95/SQRT(3)</f>
        <v>50.204371233880508</v>
      </c>
      <c r="I95" s="4" t="s">
        <v>36</v>
      </c>
      <c r="J95" s="34">
        <f>D95/G95/SQRT(3)</f>
        <v>524.86388108147798</v>
      </c>
      <c r="K95" s="83" t="s">
        <v>232</v>
      </c>
      <c r="L95" s="24">
        <v>13.2</v>
      </c>
      <c r="M95" s="24">
        <v>13.2</v>
      </c>
      <c r="N95" s="24">
        <f t="shared" si="10"/>
        <v>18.667619023324853</v>
      </c>
      <c r="O95" s="39">
        <f>N95/$D95</f>
        <v>1.8667619023324854E-3</v>
      </c>
      <c r="P95" s="78">
        <f>N96/$D95</f>
        <v>1.4959999999999999E-2</v>
      </c>
      <c r="Q95" s="243"/>
      <c r="R95" s="24">
        <v>13.200000000000001</v>
      </c>
      <c r="S95" s="24">
        <v>13.200000000000001</v>
      </c>
      <c r="T95" s="24">
        <f>SQRT(R95^2+S95^2)</f>
        <v>18.667619023324857</v>
      </c>
      <c r="U95" s="20">
        <f>T95/$D95</f>
        <v>1.8667619023324856E-3</v>
      </c>
      <c r="V95" s="91">
        <f>T96/$D95</f>
        <v>2.08663940344277E-2</v>
      </c>
    </row>
    <row r="96" spans="1:22" ht="13.5" thickBot="1">
      <c r="A96" s="235"/>
      <c r="B96" s="6" t="s">
        <v>2</v>
      </c>
      <c r="C96" s="6"/>
      <c r="D96" s="27"/>
      <c r="E96" s="33"/>
      <c r="F96" s="33"/>
      <c r="G96" s="33"/>
      <c r="H96" s="6"/>
      <c r="I96" s="6"/>
      <c r="J96" s="81"/>
      <c r="K96" s="48" t="s">
        <v>30</v>
      </c>
      <c r="L96" s="67">
        <v>132</v>
      </c>
      <c r="M96" s="67">
        <v>70.400000000000006</v>
      </c>
      <c r="N96" s="67">
        <f t="shared" si="10"/>
        <v>149.6</v>
      </c>
      <c r="O96" s="44"/>
      <c r="P96" s="60"/>
      <c r="Q96" s="244"/>
      <c r="R96" s="67">
        <v>189.2</v>
      </c>
      <c r="S96" s="67">
        <v>88</v>
      </c>
      <c r="T96" s="67">
        <f>SQRT(R96^2+S96^2)</f>
        <v>208.66394034427699</v>
      </c>
      <c r="U96" s="28"/>
      <c r="V96" s="73"/>
    </row>
    <row r="97" spans="1:22" ht="26.25" thickBot="1">
      <c r="A97" s="171" t="s">
        <v>44</v>
      </c>
      <c r="B97" s="4" t="s">
        <v>1</v>
      </c>
      <c r="C97" s="4" t="s">
        <v>27</v>
      </c>
      <c r="D97" s="24">
        <v>6300</v>
      </c>
      <c r="E97" s="32" t="s">
        <v>36</v>
      </c>
      <c r="F97" s="32">
        <v>35</v>
      </c>
      <c r="G97" s="32">
        <v>11</v>
      </c>
      <c r="H97" s="5" t="s">
        <v>36</v>
      </c>
      <c r="I97" s="4">
        <f>D97/F97/SQRT(3)</f>
        <v>103.92304845413264</v>
      </c>
      <c r="J97" s="160">
        <f>D97/G97/SQRT(3)</f>
        <v>330.66424508133116</v>
      </c>
      <c r="K97" s="47" t="s">
        <v>4</v>
      </c>
      <c r="L97" s="64">
        <v>1526.4</v>
      </c>
      <c r="M97" s="64">
        <v>571.20000000000005</v>
      </c>
      <c r="N97" s="64">
        <f>SQRT(L97^2+M97^2)</f>
        <v>1629.7749537896329</v>
      </c>
      <c r="O97" s="175">
        <f>N97/$D97</f>
        <v>0.25869443710946555</v>
      </c>
      <c r="P97" s="59" t="s">
        <v>36</v>
      </c>
      <c r="Q97" s="152">
        <v>42380</v>
      </c>
      <c r="R97" s="25">
        <v>1896</v>
      </c>
      <c r="S97" s="25">
        <v>595.20000000000005</v>
      </c>
      <c r="T97" s="64">
        <f>SQRT(R97^2+S97^2)</f>
        <v>1987.2289852958565</v>
      </c>
      <c r="U97" s="16">
        <f>T97/$D97</f>
        <v>0.3154331722691836</v>
      </c>
      <c r="V97" s="151" t="s">
        <v>36</v>
      </c>
    </row>
    <row r="98" spans="1:22">
      <c r="A98" s="251" t="s">
        <v>288</v>
      </c>
      <c r="B98" s="1" t="s">
        <v>0</v>
      </c>
      <c r="C98" s="1" t="s">
        <v>26</v>
      </c>
      <c r="D98" s="23">
        <v>1600</v>
      </c>
      <c r="E98" s="31" t="s">
        <v>36</v>
      </c>
      <c r="F98" s="31">
        <v>35</v>
      </c>
      <c r="G98" s="31">
        <v>10.5</v>
      </c>
      <c r="H98" s="1" t="s">
        <v>36</v>
      </c>
      <c r="I98" s="1">
        <f>D98/F98/SQRT(3)</f>
        <v>26.393155162954322</v>
      </c>
      <c r="J98" s="159">
        <f>D98/G98/SQRT(3)</f>
        <v>87.977183876514403</v>
      </c>
      <c r="K98" s="96" t="s">
        <v>187</v>
      </c>
      <c r="L98" s="50">
        <v>186.35</v>
      </c>
      <c r="M98" s="50">
        <v>93</v>
      </c>
      <c r="N98" s="50">
        <f t="shared" ref="N98:N103" si="11">SQRT(L98^2+M98^2)</f>
        <v>208.26743024294507</v>
      </c>
      <c r="O98" s="97">
        <f>N98/$D98</f>
        <v>0.13016714390184067</v>
      </c>
      <c r="P98" s="95">
        <f>N100/$D98</f>
        <v>0.14023260901569098</v>
      </c>
      <c r="Q98" s="153"/>
      <c r="R98" s="154"/>
      <c r="S98" s="154"/>
      <c r="T98" s="154"/>
      <c r="U98" s="154"/>
      <c r="V98" s="155"/>
    </row>
    <row r="99" spans="1:22">
      <c r="A99" s="252"/>
      <c r="B99" s="4" t="s">
        <v>1</v>
      </c>
      <c r="C99" s="4" t="s">
        <v>26</v>
      </c>
      <c r="D99" s="24">
        <v>1600</v>
      </c>
      <c r="E99" s="32" t="s">
        <v>36</v>
      </c>
      <c r="F99" s="32">
        <v>35</v>
      </c>
      <c r="G99" s="32">
        <v>10.5</v>
      </c>
      <c r="H99" s="5" t="s">
        <v>36</v>
      </c>
      <c r="I99" s="4">
        <f>D99/F99/SQRT(3)</f>
        <v>26.393155162954322</v>
      </c>
      <c r="J99" s="160">
        <f>D99/G99/SQRT(3)</f>
        <v>87.977183876514403</v>
      </c>
      <c r="K99" s="83" t="s">
        <v>4</v>
      </c>
      <c r="L99" s="24">
        <v>16.712499999999999</v>
      </c>
      <c r="M99" s="24">
        <v>8.4</v>
      </c>
      <c r="N99" s="24">
        <f t="shared" si="11"/>
        <v>18.704749563947654</v>
      </c>
      <c r="O99" s="39">
        <f>N99/$D99</f>
        <v>1.1690468477467283E-2</v>
      </c>
      <c r="P99" s="78">
        <f>N100/$D99</f>
        <v>0.14023260901569098</v>
      </c>
      <c r="Q99" s="153"/>
      <c r="R99" s="154"/>
      <c r="S99" s="154"/>
      <c r="T99" s="154"/>
      <c r="U99" s="154"/>
      <c r="V99" s="155"/>
    </row>
    <row r="100" spans="1:22" ht="13.5" thickBot="1">
      <c r="A100" s="252"/>
      <c r="B100" s="3" t="s">
        <v>2</v>
      </c>
      <c r="C100" s="3"/>
      <c r="D100" s="57"/>
      <c r="E100" s="58"/>
      <c r="F100" s="58"/>
      <c r="G100" s="58"/>
      <c r="H100" s="3"/>
      <c r="I100" s="3"/>
      <c r="J100" s="137"/>
      <c r="K100" s="93" t="s">
        <v>30</v>
      </c>
      <c r="L100" s="69">
        <v>202.51249999999999</v>
      </c>
      <c r="M100" s="69">
        <v>96.6</v>
      </c>
      <c r="N100" s="69">
        <f t="shared" si="11"/>
        <v>224.37217442510556</v>
      </c>
      <c r="O100" s="85"/>
      <c r="P100" s="92"/>
      <c r="Q100" s="153"/>
      <c r="R100" s="154"/>
      <c r="S100" s="154"/>
      <c r="T100" s="154"/>
      <c r="U100" s="154"/>
      <c r="V100" s="155"/>
    </row>
    <row r="101" spans="1:22" ht="12.75" customHeight="1">
      <c r="A101" s="254" t="s">
        <v>132</v>
      </c>
      <c r="B101" s="1" t="s">
        <v>0</v>
      </c>
      <c r="C101" s="1" t="s">
        <v>29</v>
      </c>
      <c r="D101" s="23">
        <v>40000</v>
      </c>
      <c r="E101" s="31">
        <v>115</v>
      </c>
      <c r="F101" s="31">
        <v>38.5</v>
      </c>
      <c r="G101" s="31">
        <v>6.6</v>
      </c>
      <c r="H101" s="1">
        <f>D101/E101/SQRT(3)</f>
        <v>200.81748493552203</v>
      </c>
      <c r="I101" s="1">
        <f>D101/F101/SQRT(3)</f>
        <v>599.84443552168909</v>
      </c>
      <c r="J101" s="159">
        <f>D101/G101/SQRT(3)</f>
        <v>3499.0925405431867</v>
      </c>
      <c r="K101" s="82" t="s">
        <v>19</v>
      </c>
      <c r="L101" s="87">
        <v>12616.8</v>
      </c>
      <c r="M101" s="87">
        <v>7303.2000000000007</v>
      </c>
      <c r="N101" s="87">
        <f t="shared" si="11"/>
        <v>14578.078490665359</v>
      </c>
      <c r="O101" s="19">
        <f>N101/$D101</f>
        <v>0.36445196226663396</v>
      </c>
      <c r="P101" s="79">
        <f>N103/$D101</f>
        <v>0.7750229005648801</v>
      </c>
      <c r="Q101" s="197">
        <v>42391</v>
      </c>
      <c r="R101" s="87">
        <v>16346.400000000001</v>
      </c>
      <c r="S101" s="87">
        <v>8529.6</v>
      </c>
      <c r="T101" s="87">
        <f t="shared" ref="T101:T112" si="12">SQRT(R101^2+S101^2)</f>
        <v>18437.973563274249</v>
      </c>
      <c r="U101" s="19">
        <f>T101/$D101</f>
        <v>0.4609493390818562</v>
      </c>
      <c r="V101" s="90">
        <f>T103/$D101</f>
        <v>0.88106768253068968</v>
      </c>
    </row>
    <row r="102" spans="1:22">
      <c r="A102" s="255"/>
      <c r="B102" s="4" t="s">
        <v>1</v>
      </c>
      <c r="C102" s="4" t="s">
        <v>29</v>
      </c>
      <c r="D102" s="24">
        <v>40000</v>
      </c>
      <c r="E102" s="32">
        <v>115</v>
      </c>
      <c r="F102" s="32">
        <v>38.5</v>
      </c>
      <c r="G102" s="32">
        <v>6.6</v>
      </c>
      <c r="H102" s="5">
        <f>D102/E102/SQRT(3)</f>
        <v>200.81748493552203</v>
      </c>
      <c r="I102" s="4">
        <f>D102/F102/SQRT(3)</f>
        <v>599.84443552168909</v>
      </c>
      <c r="J102" s="160">
        <f>D102/G102/SQRT(3)</f>
        <v>3499.0925405431867</v>
      </c>
      <c r="K102" s="83" t="s">
        <v>4</v>
      </c>
      <c r="L102" s="88">
        <v>14416</v>
      </c>
      <c r="M102" s="88">
        <v>8379.2000000000007</v>
      </c>
      <c r="N102" s="88">
        <f t="shared" si="11"/>
        <v>16674.29304768271</v>
      </c>
      <c r="O102" s="20">
        <f>N102/$D102</f>
        <v>0.41685732619206772</v>
      </c>
      <c r="P102" s="78">
        <f>N103/$D102</f>
        <v>0.7750229005648801</v>
      </c>
      <c r="Q102" s="198"/>
      <c r="R102" s="88">
        <v>15155.2</v>
      </c>
      <c r="S102" s="88">
        <v>8548.7999999999993</v>
      </c>
      <c r="T102" s="88">
        <f t="shared" si="12"/>
        <v>17400.059438978937</v>
      </c>
      <c r="U102" s="20">
        <f>T102/$D102</f>
        <v>0.43500148597447341</v>
      </c>
      <c r="V102" s="91">
        <f>T103/$D102</f>
        <v>0.88106768253068968</v>
      </c>
    </row>
    <row r="103" spans="1:22">
      <c r="A103" s="255"/>
      <c r="B103" s="4" t="s">
        <v>2</v>
      </c>
      <c r="C103" s="4"/>
      <c r="D103" s="24"/>
      <c r="E103" s="32"/>
      <c r="F103" s="32"/>
      <c r="G103" s="32"/>
      <c r="H103" s="4"/>
      <c r="I103" s="4"/>
      <c r="J103" s="34"/>
      <c r="K103" s="83" t="s">
        <v>4</v>
      </c>
      <c r="L103" s="62">
        <v>26788</v>
      </c>
      <c r="M103" s="62">
        <v>15603.2</v>
      </c>
      <c r="N103" s="62">
        <f t="shared" si="11"/>
        <v>31000.916022595204</v>
      </c>
      <c r="O103" s="20"/>
      <c r="P103" s="92"/>
      <c r="Q103" s="198"/>
      <c r="R103" s="62">
        <v>30786.400000000001</v>
      </c>
      <c r="S103" s="62">
        <v>17153.599999999999</v>
      </c>
      <c r="T103" s="62">
        <f t="shared" si="12"/>
        <v>35242.707301227587</v>
      </c>
      <c r="U103" s="20"/>
      <c r="V103" s="91"/>
    </row>
    <row r="104" spans="1:22">
      <c r="A104" s="255"/>
      <c r="B104" s="4" t="s">
        <v>41</v>
      </c>
      <c r="C104" s="4" t="s">
        <v>26</v>
      </c>
      <c r="D104" s="24">
        <v>6300</v>
      </c>
      <c r="E104" s="32" t="s">
        <v>36</v>
      </c>
      <c r="F104" s="32">
        <v>35</v>
      </c>
      <c r="G104" s="32">
        <v>11</v>
      </c>
      <c r="H104" s="4" t="s">
        <v>36</v>
      </c>
      <c r="I104" s="4">
        <f>D104/F104/SQRT(3)</f>
        <v>103.92304845413264</v>
      </c>
      <c r="J104" s="34">
        <f>D104/G104/SQRT(3)</f>
        <v>330.66424508133116</v>
      </c>
      <c r="K104" s="83" t="s">
        <v>3</v>
      </c>
      <c r="L104" s="88">
        <v>1268.4000000000001</v>
      </c>
      <c r="M104" s="88">
        <v>666.4</v>
      </c>
      <c r="N104" s="88">
        <f>SQRT(L104^2+M104^2)</f>
        <v>1432.8040759294342</v>
      </c>
      <c r="O104" s="20">
        <f>N104/$D104</f>
        <v>0.22742921840149749</v>
      </c>
      <c r="P104" s="78">
        <f>N106/$D104</f>
        <v>0.34970322514814239</v>
      </c>
      <c r="Q104" s="198"/>
      <c r="R104" s="88">
        <v>1344</v>
      </c>
      <c r="S104" s="88">
        <v>979.2</v>
      </c>
      <c r="T104" s="88">
        <f t="shared" si="12"/>
        <v>1662.8796228230112</v>
      </c>
      <c r="U104" s="20">
        <f>T104/$D104</f>
        <v>0.26394914647984308</v>
      </c>
      <c r="V104" s="91">
        <f>T106/$D104</f>
        <v>0.37913777343752697</v>
      </c>
    </row>
    <row r="105" spans="1:22">
      <c r="A105" s="255"/>
      <c r="B105" s="4" t="s">
        <v>42</v>
      </c>
      <c r="C105" s="4" t="s">
        <v>26</v>
      </c>
      <c r="D105" s="24">
        <v>6300</v>
      </c>
      <c r="E105" s="32" t="s">
        <v>36</v>
      </c>
      <c r="F105" s="32">
        <v>35</v>
      </c>
      <c r="G105" s="32">
        <v>11</v>
      </c>
      <c r="H105" s="4" t="s">
        <v>36</v>
      </c>
      <c r="I105" s="4">
        <f>D105/F105/SQRT(3)</f>
        <v>103.92304845413264</v>
      </c>
      <c r="J105" s="34">
        <f>D105/G105/SQRT(3)</f>
        <v>330.66424508133116</v>
      </c>
      <c r="K105" s="83" t="s">
        <v>4</v>
      </c>
      <c r="L105" s="88">
        <v>789.6</v>
      </c>
      <c r="M105" s="88">
        <v>394.8</v>
      </c>
      <c r="N105" s="88">
        <f>SQRT(L105^2+M105^2)</f>
        <v>882.79963751691696</v>
      </c>
      <c r="O105" s="20">
        <f>N105/$D105</f>
        <v>0.14012692658998682</v>
      </c>
      <c r="P105" s="78">
        <f>N106/$D105</f>
        <v>0.34970322514814239</v>
      </c>
      <c r="Q105" s="198"/>
      <c r="R105" s="88">
        <v>806.4</v>
      </c>
      <c r="S105" s="88">
        <v>556.80000000000007</v>
      </c>
      <c r="T105" s="88">
        <f t="shared" si="12"/>
        <v>979.95265191742806</v>
      </c>
      <c r="U105" s="20">
        <f>T105/$D105</f>
        <v>0.15554803998689334</v>
      </c>
      <c r="V105" s="91">
        <f>T106/$D105</f>
        <v>0.37913777343752697</v>
      </c>
    </row>
    <row r="106" spans="1:22" ht="13.5" thickBot="1">
      <c r="A106" s="256"/>
      <c r="B106" s="6" t="s">
        <v>281</v>
      </c>
      <c r="C106" s="6"/>
      <c r="D106" s="27"/>
      <c r="E106" s="33"/>
      <c r="F106" s="33"/>
      <c r="G106" s="33"/>
      <c r="H106" s="6"/>
      <c r="I106" s="6"/>
      <c r="J106" s="81"/>
      <c r="K106" s="48" t="s">
        <v>3</v>
      </c>
      <c r="L106" s="67">
        <v>1948.8000000000002</v>
      </c>
      <c r="M106" s="67">
        <v>1027.5999999999999</v>
      </c>
      <c r="N106" s="67">
        <f>SQRT(L106^2+M106^2)</f>
        <v>2203.1303184332969</v>
      </c>
      <c r="O106" s="28"/>
      <c r="P106" s="60"/>
      <c r="Q106" s="199"/>
      <c r="R106" s="177">
        <v>1968</v>
      </c>
      <c r="S106" s="177">
        <v>1353.6000000000001</v>
      </c>
      <c r="T106" s="67">
        <f t="shared" si="12"/>
        <v>2388.5679726564199</v>
      </c>
      <c r="U106" s="28"/>
      <c r="V106" s="73"/>
    </row>
    <row r="107" spans="1:22">
      <c r="A107" s="255" t="s">
        <v>266</v>
      </c>
      <c r="B107" s="30" t="s">
        <v>0</v>
      </c>
      <c r="C107" s="109" t="s">
        <v>29</v>
      </c>
      <c r="D107" s="50">
        <v>10000</v>
      </c>
      <c r="E107" s="94">
        <v>115</v>
      </c>
      <c r="F107" s="94">
        <v>38.5</v>
      </c>
      <c r="G107" s="94">
        <v>11</v>
      </c>
      <c r="H107" s="30">
        <f>D107/E107/SQRT(3)</f>
        <v>50.204371233880508</v>
      </c>
      <c r="I107" s="30">
        <f>D107/F107/SQRT(3)</f>
        <v>149.96110888042227</v>
      </c>
      <c r="J107" s="162">
        <f>D107/G107/SQRT(3)</f>
        <v>524.86388108147798</v>
      </c>
      <c r="K107" s="96" t="s">
        <v>21</v>
      </c>
      <c r="L107" s="50">
        <v>2921.6880000000001</v>
      </c>
      <c r="M107" s="50">
        <v>2536</v>
      </c>
      <c r="N107" s="50">
        <f t="shared" ref="N107:N128" si="13">SQRT(L107^2+M107^2)</f>
        <v>3868.7926759318598</v>
      </c>
      <c r="O107" s="97">
        <f>N107/$D107</f>
        <v>0.38687926759318597</v>
      </c>
      <c r="P107" s="95">
        <f>N109/$D107</f>
        <v>0.71672240318561276</v>
      </c>
      <c r="Q107" s="242">
        <v>42391</v>
      </c>
      <c r="R107" s="23">
        <v>3454.72</v>
      </c>
      <c r="S107" s="23">
        <v>2872</v>
      </c>
      <c r="T107" s="23">
        <f t="shared" si="12"/>
        <v>4492.6021722827845</v>
      </c>
      <c r="U107" s="19">
        <f>T107/$D107</f>
        <v>0.44926021722827847</v>
      </c>
      <c r="V107" s="90">
        <f>T109/$D107</f>
        <v>0.81503386910768316</v>
      </c>
    </row>
    <row r="108" spans="1:22">
      <c r="A108" s="255"/>
      <c r="B108" s="4" t="s">
        <v>1</v>
      </c>
      <c r="C108" s="51" t="s">
        <v>29</v>
      </c>
      <c r="D108" s="24">
        <v>10000</v>
      </c>
      <c r="E108" s="32">
        <v>115</v>
      </c>
      <c r="F108" s="32">
        <v>38.5</v>
      </c>
      <c r="G108" s="32">
        <v>11</v>
      </c>
      <c r="H108" s="5">
        <f>D108/E108/SQRT(3)</f>
        <v>50.204371233880508</v>
      </c>
      <c r="I108" s="4">
        <f>D108/F108/SQRT(3)</f>
        <v>149.96110888042227</v>
      </c>
      <c r="J108" s="160">
        <f>D108/G108/SQRT(3)</f>
        <v>524.86388108147798</v>
      </c>
      <c r="K108" s="83" t="s">
        <v>30</v>
      </c>
      <c r="L108" s="24">
        <v>3049.4160000000002</v>
      </c>
      <c r="M108" s="24">
        <v>1468</v>
      </c>
      <c r="N108" s="24">
        <f t="shared" si="13"/>
        <v>3384.3702429042842</v>
      </c>
      <c r="O108" s="39">
        <f>N108/$D108</f>
        <v>0.33843702429042843</v>
      </c>
      <c r="P108" s="78">
        <f>N109/$D108</f>
        <v>0.71672240318561276</v>
      </c>
      <c r="Q108" s="243"/>
      <c r="R108" s="24">
        <v>3441.4879999999998</v>
      </c>
      <c r="S108" s="24">
        <v>1472</v>
      </c>
      <c r="T108" s="24">
        <f t="shared" si="12"/>
        <v>3743.0767630578989</v>
      </c>
      <c r="U108" s="20">
        <f>T108/$D108</f>
        <v>0.37430767630578987</v>
      </c>
      <c r="V108" s="91">
        <f>T109/$D108</f>
        <v>0.81503386910768316</v>
      </c>
    </row>
    <row r="109" spans="1:22" ht="13.5" thickBot="1">
      <c r="A109" s="256"/>
      <c r="B109" s="6" t="s">
        <v>2</v>
      </c>
      <c r="C109" s="6"/>
      <c r="D109" s="27"/>
      <c r="E109" s="33"/>
      <c r="F109" s="33"/>
      <c r="G109" s="33"/>
      <c r="H109" s="7"/>
      <c r="I109" s="6"/>
      <c r="J109" s="164"/>
      <c r="K109" s="48" t="s">
        <v>21</v>
      </c>
      <c r="L109" s="67">
        <v>5939.1040000000003</v>
      </c>
      <c r="M109" s="67">
        <v>4012</v>
      </c>
      <c r="N109" s="67">
        <f t="shared" si="13"/>
        <v>7167.224031856128</v>
      </c>
      <c r="O109" s="44"/>
      <c r="P109" s="60"/>
      <c r="Q109" s="244"/>
      <c r="R109" s="67">
        <v>6896.2079999999996</v>
      </c>
      <c r="S109" s="67">
        <v>4344</v>
      </c>
      <c r="T109" s="67">
        <f t="shared" si="12"/>
        <v>8150.3386910768313</v>
      </c>
      <c r="U109" s="28"/>
      <c r="V109" s="73"/>
    </row>
    <row r="110" spans="1:22">
      <c r="A110" s="251" t="s">
        <v>245</v>
      </c>
      <c r="B110" s="1" t="s">
        <v>0</v>
      </c>
      <c r="C110" s="1" t="s">
        <v>26</v>
      </c>
      <c r="D110" s="23">
        <v>4000</v>
      </c>
      <c r="E110" s="31" t="s">
        <v>36</v>
      </c>
      <c r="F110" s="31">
        <v>35</v>
      </c>
      <c r="G110" s="31">
        <v>11</v>
      </c>
      <c r="H110" s="1" t="s">
        <v>36</v>
      </c>
      <c r="I110" s="1">
        <f>D110/F110/SQRT(3)</f>
        <v>65.982887907385802</v>
      </c>
      <c r="J110" s="159">
        <f>D110/G110/SQRT(3)</f>
        <v>209.9455524325912</v>
      </c>
      <c r="K110" s="82" t="s">
        <v>5</v>
      </c>
      <c r="L110" s="23">
        <v>924</v>
      </c>
      <c r="M110" s="23">
        <v>288.39999999999998</v>
      </c>
      <c r="N110" s="23">
        <f t="shared" si="13"/>
        <v>967.9620653723988</v>
      </c>
      <c r="O110" s="38">
        <f>N110/$D110</f>
        <v>0.2419905163430997</v>
      </c>
      <c r="P110" s="79">
        <f>N112/$D110</f>
        <v>0.57703951337841675</v>
      </c>
      <c r="Q110" s="242">
        <v>42387</v>
      </c>
      <c r="R110" s="23">
        <v>1295</v>
      </c>
      <c r="S110" s="23">
        <v>547.4</v>
      </c>
      <c r="T110" s="23">
        <f t="shared" si="12"/>
        <v>1405.9415919589262</v>
      </c>
      <c r="U110" s="19">
        <f>T110/$D110</f>
        <v>0.35148539798973155</v>
      </c>
      <c r="V110" s="90">
        <f>T112/$D110</f>
        <v>0.72057936759249508</v>
      </c>
    </row>
    <row r="111" spans="1:22">
      <c r="A111" s="252"/>
      <c r="B111" s="4" t="s">
        <v>1</v>
      </c>
      <c r="C111" s="4" t="s">
        <v>26</v>
      </c>
      <c r="D111" s="24">
        <v>4000</v>
      </c>
      <c r="E111" s="32" t="s">
        <v>36</v>
      </c>
      <c r="F111" s="32">
        <v>35</v>
      </c>
      <c r="G111" s="32">
        <v>11</v>
      </c>
      <c r="H111" s="5" t="s">
        <v>36</v>
      </c>
      <c r="I111" s="4">
        <f>D111/F111/SQRT(3)</f>
        <v>65.982887907385802</v>
      </c>
      <c r="J111" s="160">
        <f>D111/G111/SQRT(3)</f>
        <v>209.9455524325912</v>
      </c>
      <c r="K111" s="83" t="s">
        <v>5</v>
      </c>
      <c r="L111" s="24">
        <v>1327.2</v>
      </c>
      <c r="M111" s="24">
        <v>221.2</v>
      </c>
      <c r="N111" s="24">
        <f t="shared" si="13"/>
        <v>1345.5070717019662</v>
      </c>
      <c r="O111" s="39">
        <f>N111/$D111</f>
        <v>0.33637676792549154</v>
      </c>
      <c r="P111" s="78">
        <f>N112/$D111</f>
        <v>0.57703951337841675</v>
      </c>
      <c r="Q111" s="243"/>
      <c r="R111" s="24">
        <v>1549.8</v>
      </c>
      <c r="S111" s="24">
        <v>313.60000000000002</v>
      </c>
      <c r="T111" s="24">
        <f t="shared" si="12"/>
        <v>1581.2099797307123</v>
      </c>
      <c r="U111" s="20">
        <f>T111/$D111</f>
        <v>0.39530249493267811</v>
      </c>
      <c r="V111" s="91">
        <f>T112/$D111</f>
        <v>0.72057936759249508</v>
      </c>
    </row>
    <row r="112" spans="1:22" ht="13.5" thickBot="1">
      <c r="A112" s="253"/>
      <c r="B112" s="6" t="s">
        <v>2</v>
      </c>
      <c r="C112" s="6"/>
      <c r="D112" s="27"/>
      <c r="E112" s="33"/>
      <c r="F112" s="33"/>
      <c r="G112" s="33"/>
      <c r="H112" s="7"/>
      <c r="I112" s="6"/>
      <c r="J112" s="164"/>
      <c r="K112" s="48" t="s">
        <v>5</v>
      </c>
      <c r="L112" s="67">
        <v>2251.1999999999998</v>
      </c>
      <c r="M112" s="67">
        <v>509.59999999999997</v>
      </c>
      <c r="N112" s="67">
        <f t="shared" si="13"/>
        <v>2308.1580535136668</v>
      </c>
      <c r="O112" s="44"/>
      <c r="P112" s="60"/>
      <c r="Q112" s="244"/>
      <c r="R112" s="67">
        <v>2745.4</v>
      </c>
      <c r="S112" s="67">
        <v>877.8</v>
      </c>
      <c r="T112" s="67">
        <f t="shared" si="12"/>
        <v>2882.3174703699801</v>
      </c>
      <c r="U112" s="28"/>
      <c r="V112" s="73"/>
    </row>
    <row r="113" spans="1:22">
      <c r="A113" s="252" t="s">
        <v>49</v>
      </c>
      <c r="B113" s="30" t="s">
        <v>0</v>
      </c>
      <c r="C113" s="30" t="s">
        <v>26</v>
      </c>
      <c r="D113" s="50">
        <v>2500</v>
      </c>
      <c r="E113" s="94" t="s">
        <v>36</v>
      </c>
      <c r="F113" s="94">
        <v>35</v>
      </c>
      <c r="G113" s="94">
        <v>10.5</v>
      </c>
      <c r="H113" s="30" t="s">
        <v>36</v>
      </c>
      <c r="I113" s="30">
        <f>D113/F113/SQRT(3)</f>
        <v>41.239304942116128</v>
      </c>
      <c r="J113" s="162">
        <f>D113/G113/SQRT(3)</f>
        <v>137.46434980705376</v>
      </c>
      <c r="K113" s="96" t="s">
        <v>30</v>
      </c>
      <c r="L113" s="50">
        <v>53.09</v>
      </c>
      <c r="M113" s="50">
        <v>36.799999999999997</v>
      </c>
      <c r="N113" s="23">
        <f t="shared" si="13"/>
        <v>64.59712145289447</v>
      </c>
      <c r="O113" s="38">
        <f>N113/$D113</f>
        <v>2.583884858115779E-2</v>
      </c>
      <c r="P113" s="79">
        <f>N115/$D113</f>
        <v>0.18055965334481566</v>
      </c>
      <c r="Q113" s="153"/>
      <c r="R113" s="154"/>
      <c r="S113" s="154"/>
      <c r="T113" s="154"/>
      <c r="U113" s="154"/>
      <c r="V113" s="155"/>
    </row>
    <row r="114" spans="1:22">
      <c r="A114" s="252"/>
      <c r="B114" s="4" t="s">
        <v>1</v>
      </c>
      <c r="C114" s="4" t="s">
        <v>26</v>
      </c>
      <c r="D114" s="24">
        <v>2500</v>
      </c>
      <c r="E114" s="32" t="s">
        <v>36</v>
      </c>
      <c r="F114" s="32">
        <v>35</v>
      </c>
      <c r="G114" s="32">
        <v>10.5</v>
      </c>
      <c r="H114" s="5" t="s">
        <v>36</v>
      </c>
      <c r="I114" s="4">
        <f>D114/F114/SQRT(3)</f>
        <v>41.239304942116128</v>
      </c>
      <c r="J114" s="160">
        <f>D114/G114/SQRT(3)</f>
        <v>137.46434980705376</v>
      </c>
      <c r="K114" s="83" t="s">
        <v>187</v>
      </c>
      <c r="L114" s="24">
        <v>358.10624999999999</v>
      </c>
      <c r="M114" s="24">
        <v>156.80000000000001</v>
      </c>
      <c r="N114" s="24">
        <f t="shared" si="13"/>
        <v>390.93007851668631</v>
      </c>
      <c r="O114" s="39">
        <f>N114/$D114</f>
        <v>0.15637203140667452</v>
      </c>
      <c r="P114" s="78">
        <f>N115/$D114</f>
        <v>0.18055965334481566</v>
      </c>
      <c r="Q114" s="153"/>
      <c r="R114" s="154"/>
      <c r="S114" s="154"/>
      <c r="T114" s="154"/>
      <c r="U114" s="154"/>
      <c r="V114" s="155"/>
    </row>
    <row r="115" spans="1:22" ht="13.5" thickBot="1">
      <c r="A115" s="252"/>
      <c r="B115" s="3" t="s">
        <v>2</v>
      </c>
      <c r="C115" s="3"/>
      <c r="D115" s="57"/>
      <c r="E115" s="58"/>
      <c r="F115" s="58"/>
      <c r="G115" s="58"/>
      <c r="H115" s="8"/>
      <c r="I115" s="3"/>
      <c r="J115" s="163"/>
      <c r="K115" s="93" t="s">
        <v>20</v>
      </c>
      <c r="L115" s="69">
        <v>406.24</v>
      </c>
      <c r="M115" s="69">
        <v>196.8</v>
      </c>
      <c r="N115" s="67">
        <f t="shared" si="13"/>
        <v>451.39913336203915</v>
      </c>
      <c r="O115" s="44"/>
      <c r="P115" s="92"/>
      <c r="Q115" s="153"/>
      <c r="R115" s="154"/>
      <c r="S115" s="154"/>
      <c r="T115" s="154"/>
      <c r="U115" s="154"/>
      <c r="V115" s="155"/>
    </row>
    <row r="116" spans="1:22">
      <c r="A116" s="251" t="s">
        <v>50</v>
      </c>
      <c r="B116" s="1" t="s">
        <v>0</v>
      </c>
      <c r="C116" s="1" t="s">
        <v>26</v>
      </c>
      <c r="D116" s="23">
        <v>2500</v>
      </c>
      <c r="E116" s="31" t="s">
        <v>36</v>
      </c>
      <c r="F116" s="31">
        <v>35</v>
      </c>
      <c r="G116" s="31">
        <v>10.5</v>
      </c>
      <c r="H116" s="1" t="s">
        <v>36</v>
      </c>
      <c r="I116" s="1">
        <f>D116/F116/SQRT(3)</f>
        <v>41.239304942116128</v>
      </c>
      <c r="J116" s="159">
        <f>D116/G116/SQRT(3)</f>
        <v>137.46434980705376</v>
      </c>
      <c r="K116" s="82" t="s">
        <v>35</v>
      </c>
      <c r="L116" s="23">
        <v>175.55500000000001</v>
      </c>
      <c r="M116" s="23">
        <v>88</v>
      </c>
      <c r="N116" s="23">
        <f t="shared" si="13"/>
        <v>196.37606275969586</v>
      </c>
      <c r="O116" s="38">
        <f>N116/$D116</f>
        <v>7.8550425103878344E-2</v>
      </c>
      <c r="P116" s="79">
        <f>N118/$D116</f>
        <v>0.11677528370335909</v>
      </c>
      <c r="Q116" s="153"/>
      <c r="R116" s="154"/>
      <c r="S116" s="154"/>
      <c r="T116" s="154"/>
      <c r="U116" s="154"/>
      <c r="V116" s="155"/>
    </row>
    <row r="117" spans="1:22">
      <c r="A117" s="252"/>
      <c r="B117" s="4" t="s">
        <v>1</v>
      </c>
      <c r="C117" s="4" t="s">
        <v>26</v>
      </c>
      <c r="D117" s="24">
        <v>1600</v>
      </c>
      <c r="E117" s="32" t="s">
        <v>36</v>
      </c>
      <c r="F117" s="32">
        <v>35</v>
      </c>
      <c r="G117" s="32">
        <v>11</v>
      </c>
      <c r="H117" s="5" t="s">
        <v>36</v>
      </c>
      <c r="I117" s="4">
        <f>D117/F117/SQRT(3)</f>
        <v>26.393155162954322</v>
      </c>
      <c r="J117" s="160">
        <f>D117/G117/SQRT(3)</f>
        <v>83.978220973036485</v>
      </c>
      <c r="K117" s="83" t="s">
        <v>35</v>
      </c>
      <c r="L117" s="24">
        <v>92</v>
      </c>
      <c r="M117" s="24">
        <v>28.8</v>
      </c>
      <c r="N117" s="24">
        <f t="shared" si="13"/>
        <v>96.402489594408294</v>
      </c>
      <c r="O117" s="39">
        <f>N117/$D117</f>
        <v>6.0251555996505182E-2</v>
      </c>
      <c r="P117" s="78">
        <f>N118/$D117</f>
        <v>0.18246138078649857</v>
      </c>
      <c r="Q117" s="153"/>
      <c r="R117" s="154"/>
      <c r="S117" s="154"/>
      <c r="T117" s="154"/>
      <c r="U117" s="154"/>
      <c r="V117" s="155"/>
    </row>
    <row r="118" spans="1:22" ht="13.5" thickBot="1">
      <c r="A118" s="252"/>
      <c r="B118" s="4" t="s">
        <v>2</v>
      </c>
      <c r="C118" s="4"/>
      <c r="D118" s="24"/>
      <c r="E118" s="32"/>
      <c r="F118" s="32"/>
      <c r="G118" s="32"/>
      <c r="H118" s="103"/>
      <c r="I118" s="103"/>
      <c r="J118" s="165"/>
      <c r="K118" s="83" t="s">
        <v>35</v>
      </c>
      <c r="L118" s="62">
        <v>267.55500000000001</v>
      </c>
      <c r="M118" s="62">
        <v>116.8</v>
      </c>
      <c r="N118" s="62">
        <f t="shared" si="13"/>
        <v>291.93820925839771</v>
      </c>
      <c r="O118" s="20"/>
      <c r="P118" s="78"/>
      <c r="Q118" s="153"/>
      <c r="R118" s="154"/>
      <c r="S118" s="154"/>
      <c r="T118" s="154"/>
      <c r="U118" s="154"/>
      <c r="V118" s="155"/>
    </row>
    <row r="119" spans="1:22">
      <c r="A119" s="236" t="s">
        <v>55</v>
      </c>
      <c r="B119" s="1" t="s">
        <v>0</v>
      </c>
      <c r="C119" s="1" t="s">
        <v>26</v>
      </c>
      <c r="D119" s="23">
        <v>2500</v>
      </c>
      <c r="E119" s="31" t="s">
        <v>36</v>
      </c>
      <c r="F119" s="31">
        <v>35</v>
      </c>
      <c r="G119" s="31">
        <v>10.5</v>
      </c>
      <c r="H119" s="1" t="s">
        <v>36</v>
      </c>
      <c r="I119" s="1">
        <f>D119/F119/SQRT(3)</f>
        <v>41.239304942116128</v>
      </c>
      <c r="J119" s="159">
        <f>D119/G119/SQRT(3)</f>
        <v>137.46434980705376</v>
      </c>
      <c r="K119" s="82"/>
      <c r="L119" s="23">
        <v>200</v>
      </c>
      <c r="M119" s="23">
        <v>160</v>
      </c>
      <c r="N119" s="23">
        <f t="shared" si="13"/>
        <v>256.12496949731394</v>
      </c>
      <c r="O119" s="38">
        <f>N119/$D119</f>
        <v>0.10244998779892557</v>
      </c>
      <c r="P119" s="79">
        <f>N121/$D119</f>
        <v>0.28677517326295876</v>
      </c>
      <c r="Q119" s="153"/>
      <c r="R119" s="154"/>
      <c r="S119" s="154"/>
      <c r="T119" s="154"/>
      <c r="U119" s="154"/>
      <c r="V119" s="155"/>
    </row>
    <row r="120" spans="1:22">
      <c r="A120" s="237"/>
      <c r="B120" s="4" t="s">
        <v>1</v>
      </c>
      <c r="C120" s="4" t="s">
        <v>26</v>
      </c>
      <c r="D120" s="24">
        <v>2500</v>
      </c>
      <c r="E120" s="32" t="s">
        <v>36</v>
      </c>
      <c r="F120" s="32">
        <v>35</v>
      </c>
      <c r="G120" s="32">
        <v>10.5</v>
      </c>
      <c r="H120" s="5" t="s">
        <v>36</v>
      </c>
      <c r="I120" s="4">
        <f>D120/F120/SQRT(3)</f>
        <v>41.239304942116128</v>
      </c>
      <c r="J120" s="160">
        <f>D120/G120/SQRT(3)</f>
        <v>137.46434980705376</v>
      </c>
      <c r="K120" s="83"/>
      <c r="L120" s="24">
        <v>420</v>
      </c>
      <c r="M120" s="24">
        <v>200</v>
      </c>
      <c r="N120" s="24">
        <f t="shared" si="13"/>
        <v>465.18813398452028</v>
      </c>
      <c r="O120" s="39">
        <f>N120/$D120</f>
        <v>0.18607525359380811</v>
      </c>
      <c r="P120" s="78">
        <f>N121/$D120</f>
        <v>0.28677517326295876</v>
      </c>
      <c r="Q120" s="153"/>
      <c r="R120" s="154"/>
      <c r="S120" s="154"/>
      <c r="T120" s="154"/>
      <c r="U120" s="154"/>
      <c r="V120" s="155"/>
    </row>
    <row r="121" spans="1:22" ht="13.5" thickBot="1">
      <c r="A121" s="238"/>
      <c r="B121" s="6" t="s">
        <v>2</v>
      </c>
      <c r="C121" s="6"/>
      <c r="D121" s="27"/>
      <c r="E121" s="33"/>
      <c r="F121" s="33"/>
      <c r="G121" s="33"/>
      <c r="H121" s="6"/>
      <c r="I121" s="6"/>
      <c r="J121" s="81"/>
      <c r="K121" s="83"/>
      <c r="L121" s="67">
        <v>620</v>
      </c>
      <c r="M121" s="67">
        <v>360</v>
      </c>
      <c r="N121" s="67">
        <f t="shared" si="13"/>
        <v>716.93793315739686</v>
      </c>
      <c r="O121" s="44"/>
      <c r="P121" s="60"/>
      <c r="Q121" s="153"/>
      <c r="R121" s="154"/>
      <c r="S121" s="154"/>
      <c r="T121" s="154"/>
      <c r="U121" s="154"/>
      <c r="V121" s="155"/>
    </row>
    <row r="122" spans="1:22">
      <c r="A122" s="251" t="s">
        <v>56</v>
      </c>
      <c r="B122" s="1" t="s">
        <v>0</v>
      </c>
      <c r="C122" s="2" t="s">
        <v>26</v>
      </c>
      <c r="D122" s="99">
        <v>2500</v>
      </c>
      <c r="E122" s="31" t="s">
        <v>36</v>
      </c>
      <c r="F122" s="31">
        <v>35</v>
      </c>
      <c r="G122" s="31">
        <v>10.5</v>
      </c>
      <c r="H122" s="1" t="s">
        <v>36</v>
      </c>
      <c r="I122" s="1">
        <f>D122/F122/SQRT(3)</f>
        <v>41.239304942116128</v>
      </c>
      <c r="J122" s="159">
        <f>D122/G122/SQRT(3)</f>
        <v>137.46434980705376</v>
      </c>
      <c r="K122" s="82"/>
      <c r="L122" s="23">
        <v>840</v>
      </c>
      <c r="M122" s="23">
        <v>360</v>
      </c>
      <c r="N122" s="23">
        <f t="shared" si="13"/>
        <v>913.89277270366904</v>
      </c>
      <c r="O122" s="38">
        <f>N122/$D122</f>
        <v>0.3655571090814676</v>
      </c>
      <c r="P122" s="79">
        <f>N124/$D122</f>
        <v>0.42123627574082456</v>
      </c>
      <c r="Q122" s="153"/>
      <c r="R122" s="154"/>
      <c r="S122" s="154"/>
      <c r="T122" s="154"/>
      <c r="U122" s="154"/>
      <c r="V122" s="155"/>
    </row>
    <row r="123" spans="1:22">
      <c r="A123" s="252"/>
      <c r="B123" s="4" t="s">
        <v>1</v>
      </c>
      <c r="C123" s="4" t="s">
        <v>27</v>
      </c>
      <c r="D123" s="24">
        <v>2500</v>
      </c>
      <c r="E123" s="32" t="s">
        <v>36</v>
      </c>
      <c r="F123" s="32">
        <v>35</v>
      </c>
      <c r="G123" s="32">
        <v>10.5</v>
      </c>
      <c r="H123" s="5" t="s">
        <v>36</v>
      </c>
      <c r="I123" s="4">
        <f>D123/F123/SQRT(3)</f>
        <v>41.239304942116128</v>
      </c>
      <c r="J123" s="160">
        <f>D123/G123/SQRT(3)</f>
        <v>137.46434980705376</v>
      </c>
      <c r="K123" s="83"/>
      <c r="L123" s="24">
        <v>130</v>
      </c>
      <c r="M123" s="24">
        <v>50</v>
      </c>
      <c r="N123" s="24">
        <f t="shared" si="13"/>
        <v>139.28388277184121</v>
      </c>
      <c r="O123" s="39">
        <f>N123/$D123</f>
        <v>5.5713553108736484E-2</v>
      </c>
      <c r="P123" s="78">
        <f>N124/$D123</f>
        <v>0.42123627574082456</v>
      </c>
      <c r="Q123" s="153"/>
      <c r="R123" s="154"/>
      <c r="S123" s="154"/>
      <c r="T123" s="154"/>
      <c r="U123" s="154"/>
      <c r="V123" s="155"/>
    </row>
    <row r="124" spans="1:22" ht="13.5" thickBot="1">
      <c r="A124" s="252"/>
      <c r="B124" s="4" t="s">
        <v>2</v>
      </c>
      <c r="C124" s="4"/>
      <c r="D124" s="24"/>
      <c r="E124" s="32"/>
      <c r="F124" s="32"/>
      <c r="G124" s="32"/>
      <c r="H124" s="4"/>
      <c r="I124" s="4"/>
      <c r="J124" s="34"/>
      <c r="K124" s="83"/>
      <c r="L124" s="62">
        <v>970</v>
      </c>
      <c r="M124" s="62">
        <v>410</v>
      </c>
      <c r="N124" s="62">
        <f t="shared" si="13"/>
        <v>1053.0906893520614</v>
      </c>
      <c r="O124" s="20"/>
      <c r="P124" s="78"/>
      <c r="Q124" s="153"/>
      <c r="R124" s="154"/>
      <c r="S124" s="154"/>
      <c r="T124" s="154"/>
      <c r="U124" s="154"/>
      <c r="V124" s="155"/>
    </row>
    <row r="125" spans="1:22">
      <c r="A125" s="236" t="s">
        <v>57</v>
      </c>
      <c r="B125" s="1" t="s">
        <v>0</v>
      </c>
      <c r="C125" s="1" t="s">
        <v>26</v>
      </c>
      <c r="D125" s="23">
        <v>2500</v>
      </c>
      <c r="E125" s="31" t="s">
        <v>36</v>
      </c>
      <c r="F125" s="31">
        <v>35</v>
      </c>
      <c r="G125" s="31">
        <v>11</v>
      </c>
      <c r="H125" s="1" t="s">
        <v>36</v>
      </c>
      <c r="I125" s="1">
        <f>D125/F125/SQRT(3)</f>
        <v>41.239304942116128</v>
      </c>
      <c r="J125" s="159">
        <f>D125/G125/SQRT(3)</f>
        <v>131.2159702703695</v>
      </c>
      <c r="K125" s="82"/>
      <c r="L125" s="23">
        <v>700</v>
      </c>
      <c r="M125" s="23">
        <v>420</v>
      </c>
      <c r="N125" s="23">
        <f t="shared" si="13"/>
        <v>816.33326527834208</v>
      </c>
      <c r="O125" s="38">
        <f>N125/$D125</f>
        <v>0.32653330611133685</v>
      </c>
      <c r="P125" s="79">
        <f>N127/$D125</f>
        <v>0.51340432409554171</v>
      </c>
      <c r="Q125" s="153"/>
      <c r="R125" s="154"/>
      <c r="S125" s="154"/>
      <c r="T125" s="154"/>
      <c r="U125" s="154"/>
      <c r="V125" s="155"/>
    </row>
    <row r="126" spans="1:22">
      <c r="A126" s="237"/>
      <c r="B126" s="4" t="s">
        <v>1</v>
      </c>
      <c r="C126" s="4" t="s">
        <v>26</v>
      </c>
      <c r="D126" s="24">
        <v>2500</v>
      </c>
      <c r="E126" s="32" t="s">
        <v>36</v>
      </c>
      <c r="F126" s="32">
        <v>35</v>
      </c>
      <c r="G126" s="32">
        <v>11</v>
      </c>
      <c r="H126" s="5" t="s">
        <v>36</v>
      </c>
      <c r="I126" s="4">
        <f>D126/F126/SQRT(3)</f>
        <v>41.239304942116128</v>
      </c>
      <c r="J126" s="160">
        <f>D126/G126/SQRT(3)</f>
        <v>131.2159702703695</v>
      </c>
      <c r="K126" s="83"/>
      <c r="L126" s="24">
        <v>450</v>
      </c>
      <c r="M126" s="24">
        <v>150</v>
      </c>
      <c r="N126" s="24">
        <f t="shared" si="13"/>
        <v>474.34164902525691</v>
      </c>
      <c r="O126" s="39">
        <f>N126/$D126</f>
        <v>0.18973665961010278</v>
      </c>
      <c r="P126" s="78">
        <f>N127/$D126</f>
        <v>0.51340432409554171</v>
      </c>
      <c r="Q126" s="153"/>
      <c r="R126" s="154"/>
      <c r="S126" s="154"/>
      <c r="T126" s="154"/>
      <c r="U126" s="154"/>
      <c r="V126" s="155"/>
    </row>
    <row r="127" spans="1:22" ht="13.5" thickBot="1">
      <c r="A127" s="238"/>
      <c r="B127" s="6" t="s">
        <v>2</v>
      </c>
      <c r="C127" s="6"/>
      <c r="D127" s="27"/>
      <c r="E127" s="33"/>
      <c r="F127" s="33"/>
      <c r="G127" s="33"/>
      <c r="H127" s="6"/>
      <c r="I127" s="6"/>
      <c r="J127" s="81"/>
      <c r="K127" s="48"/>
      <c r="L127" s="67">
        <v>1150</v>
      </c>
      <c r="M127" s="67">
        <v>570</v>
      </c>
      <c r="N127" s="67">
        <f t="shared" si="13"/>
        <v>1283.5108102388542</v>
      </c>
      <c r="O127" s="44"/>
      <c r="P127" s="60"/>
      <c r="Q127" s="153"/>
      <c r="R127" s="154"/>
      <c r="S127" s="154"/>
      <c r="T127" s="154"/>
      <c r="U127" s="154"/>
      <c r="V127" s="155"/>
    </row>
    <row r="128" spans="1:22" ht="26.25" thickBot="1">
      <c r="A128" s="18" t="s">
        <v>133</v>
      </c>
      <c r="B128" s="15" t="s">
        <v>0</v>
      </c>
      <c r="C128" s="15" t="s">
        <v>27</v>
      </c>
      <c r="D128" s="25">
        <v>1600</v>
      </c>
      <c r="E128" s="22" t="s">
        <v>36</v>
      </c>
      <c r="F128" s="22">
        <v>35</v>
      </c>
      <c r="G128" s="22">
        <v>10.5</v>
      </c>
      <c r="H128" s="14" t="s">
        <v>36</v>
      </c>
      <c r="I128" s="15">
        <f>D128/F128/SQRT(3)</f>
        <v>26.393155162954322</v>
      </c>
      <c r="J128" s="35">
        <f>D128/G128/SQRT(3)</f>
        <v>87.977183876514403</v>
      </c>
      <c r="K128" s="47"/>
      <c r="L128" s="64">
        <v>300</v>
      </c>
      <c r="M128" s="64">
        <v>130</v>
      </c>
      <c r="N128" s="64">
        <f t="shared" si="13"/>
        <v>326.9556544854363</v>
      </c>
      <c r="O128" s="16">
        <f>N128/$D128</f>
        <v>0.20434728405339769</v>
      </c>
      <c r="P128" s="59" t="s">
        <v>36</v>
      </c>
      <c r="Q128" s="153"/>
      <c r="R128" s="154"/>
      <c r="S128" s="154"/>
      <c r="T128" s="154"/>
      <c r="U128" s="154"/>
      <c r="V128" s="155"/>
    </row>
    <row r="129" spans="1:22" ht="13.5" thickBot="1">
      <c r="A129" s="86" t="s">
        <v>263</v>
      </c>
      <c r="B129" s="12" t="s">
        <v>0</v>
      </c>
      <c r="C129" s="12" t="s">
        <v>125</v>
      </c>
      <c r="D129" s="26">
        <v>100</v>
      </c>
      <c r="E129" s="42" t="s">
        <v>36</v>
      </c>
      <c r="F129" s="42">
        <v>35</v>
      </c>
      <c r="G129" s="42">
        <v>0.4</v>
      </c>
      <c r="H129" s="11" t="s">
        <v>36</v>
      </c>
      <c r="I129" s="15">
        <f>D129/F129/SQRT(3)</f>
        <v>1.6495721976846451</v>
      </c>
      <c r="J129" s="35">
        <f>D129/G129/SQRT(3)</f>
        <v>144.33756729740645</v>
      </c>
      <c r="K129" s="76" t="s">
        <v>24</v>
      </c>
      <c r="L129" s="150">
        <v>2.4319999999999999</v>
      </c>
      <c r="M129" s="150">
        <v>0.64</v>
      </c>
      <c r="N129" s="64">
        <f>SQRT(L129^2+M129^2)</f>
        <v>2.514800986161728</v>
      </c>
      <c r="O129" s="16">
        <f>N129/$D129</f>
        <v>2.514800986161728E-2</v>
      </c>
      <c r="P129" s="63" t="s">
        <v>36</v>
      </c>
      <c r="Q129" s="153"/>
      <c r="R129" s="154"/>
      <c r="S129" s="154"/>
      <c r="T129" s="154"/>
      <c r="U129" s="154"/>
      <c r="V129" s="155"/>
    </row>
    <row r="130" spans="1:22">
      <c r="A130" s="254" t="s">
        <v>181</v>
      </c>
      <c r="B130" s="1" t="s">
        <v>0</v>
      </c>
      <c r="C130" s="1" t="s">
        <v>100</v>
      </c>
      <c r="D130" s="23">
        <v>6300</v>
      </c>
      <c r="E130" s="31">
        <v>115</v>
      </c>
      <c r="F130" s="31">
        <v>38.5</v>
      </c>
      <c r="G130" s="31">
        <v>11</v>
      </c>
      <c r="H130" s="1">
        <f>D130/E130/SQRT(3)</f>
        <v>31.628753877344717</v>
      </c>
      <c r="I130" s="1">
        <f>D130/F130/SQRT(3)</f>
        <v>94.475498594666036</v>
      </c>
      <c r="J130" s="159">
        <f>D130/G130/SQRT(3)</f>
        <v>330.66424508133116</v>
      </c>
      <c r="K130" s="82" t="s">
        <v>23</v>
      </c>
      <c r="L130" s="23">
        <v>3148.88</v>
      </c>
      <c r="M130" s="23">
        <v>1049.4000000000001</v>
      </c>
      <c r="N130" s="23">
        <f t="shared" ref="N130:N135" si="14">SQRT(L130^2+M130^2)</f>
        <v>3319.1392881890329</v>
      </c>
      <c r="O130" s="38">
        <f>N130/$D130</f>
        <v>0.52684750606175124</v>
      </c>
      <c r="P130" s="79">
        <f>N132/$D130</f>
        <v>0.71877649922121378</v>
      </c>
      <c r="Q130" s="242">
        <v>42374</v>
      </c>
      <c r="R130" s="23">
        <v>3744.5960000000005</v>
      </c>
      <c r="S130" s="23">
        <v>1074.6000000000001</v>
      </c>
      <c r="T130" s="23">
        <f t="shared" ref="T130:T138" si="15">SQRT(R130^2+S130^2)</f>
        <v>3895.736690693559</v>
      </c>
      <c r="U130" s="19">
        <f>T130/$D130</f>
        <v>0.61837090328469191</v>
      </c>
      <c r="V130" s="90">
        <f>T132/$D130</f>
        <v>0.8860097743434886</v>
      </c>
    </row>
    <row r="131" spans="1:22">
      <c r="A131" s="255"/>
      <c r="B131" s="4" t="s">
        <v>1</v>
      </c>
      <c r="C131" s="4" t="s">
        <v>100</v>
      </c>
      <c r="D131" s="24">
        <v>6300</v>
      </c>
      <c r="E131" s="32">
        <v>115</v>
      </c>
      <c r="F131" s="32">
        <v>38.5</v>
      </c>
      <c r="G131" s="32">
        <v>11</v>
      </c>
      <c r="H131" s="5">
        <f>D131/E131/SQRT(3)</f>
        <v>31.628753877344717</v>
      </c>
      <c r="I131" s="4">
        <f>D131/F131/SQRT(3)</f>
        <v>94.475498594666036</v>
      </c>
      <c r="J131" s="160">
        <f>D131/G131/SQRT(3)</f>
        <v>330.66424508133116</v>
      </c>
      <c r="K131" s="83" t="s">
        <v>19</v>
      </c>
      <c r="L131" s="24">
        <v>1210</v>
      </c>
      <c r="M131" s="24">
        <v>490</v>
      </c>
      <c r="N131" s="24">
        <f t="shared" si="14"/>
        <v>1305.4501139453778</v>
      </c>
      <c r="O131" s="39">
        <f>N131/$D131</f>
        <v>0.20721430380085362</v>
      </c>
      <c r="P131" s="78">
        <f>N132/$D131</f>
        <v>0.71877649922121378</v>
      </c>
      <c r="Q131" s="243"/>
      <c r="R131" s="24">
        <v>1668.5</v>
      </c>
      <c r="S131" s="24">
        <v>352.8</v>
      </c>
      <c r="T131" s="24">
        <f t="shared" si="15"/>
        <v>1705.3914770515303</v>
      </c>
      <c r="U131" s="20">
        <f>T131/$D131</f>
        <v>0.27069705984944925</v>
      </c>
      <c r="V131" s="91">
        <f>T132/$D131</f>
        <v>0.8860097743434886</v>
      </c>
    </row>
    <row r="132" spans="1:22" ht="13.5" thickBot="1">
      <c r="A132" s="256"/>
      <c r="B132" s="6" t="s">
        <v>2</v>
      </c>
      <c r="C132" s="6"/>
      <c r="D132" s="27"/>
      <c r="E132" s="33"/>
      <c r="F132" s="33"/>
      <c r="G132" s="33"/>
      <c r="H132" s="6"/>
      <c r="I132" s="6"/>
      <c r="J132" s="81"/>
      <c r="K132" s="48" t="s">
        <v>19</v>
      </c>
      <c r="L132" s="67">
        <v>4286.3</v>
      </c>
      <c r="M132" s="67">
        <v>1460.5</v>
      </c>
      <c r="N132" s="67">
        <f t="shared" si="14"/>
        <v>4528.291945093647</v>
      </c>
      <c r="O132" s="44"/>
      <c r="P132" s="60"/>
      <c r="Q132" s="244"/>
      <c r="R132" s="67">
        <v>5394.9960000000001</v>
      </c>
      <c r="S132" s="67">
        <v>1432.2</v>
      </c>
      <c r="T132" s="67">
        <f t="shared" si="15"/>
        <v>5581.861578363978</v>
      </c>
      <c r="U132" s="28"/>
      <c r="V132" s="73"/>
    </row>
    <row r="133" spans="1:22">
      <c r="A133" s="254" t="s">
        <v>48</v>
      </c>
      <c r="B133" s="1" t="s">
        <v>0</v>
      </c>
      <c r="C133" s="1" t="s">
        <v>28</v>
      </c>
      <c r="D133" s="99">
        <v>10000</v>
      </c>
      <c r="E133" s="31">
        <v>115</v>
      </c>
      <c r="F133" s="31" t="s">
        <v>36</v>
      </c>
      <c r="G133" s="31">
        <v>11</v>
      </c>
      <c r="H133" s="1">
        <f>D133/E133/SQRT(3)</f>
        <v>50.204371233880508</v>
      </c>
      <c r="I133" s="52" t="s">
        <v>36</v>
      </c>
      <c r="J133" s="159">
        <f>D133/G133/SQRT(3)</f>
        <v>524.86388108147798</v>
      </c>
      <c r="K133" s="82" t="s">
        <v>20</v>
      </c>
      <c r="L133" s="23">
        <v>1422.44</v>
      </c>
      <c r="M133" s="23">
        <v>357.6</v>
      </c>
      <c r="N133" s="23">
        <f t="shared" si="14"/>
        <v>1466.7015080104063</v>
      </c>
      <c r="O133" s="38">
        <f>N133/$D133</f>
        <v>0.14667015080104062</v>
      </c>
      <c r="P133" s="79">
        <f>N135/$D133</f>
        <v>0.36917180749923206</v>
      </c>
      <c r="Q133" s="242">
        <v>42381</v>
      </c>
      <c r="R133" s="23">
        <v>1644.5349999999999</v>
      </c>
      <c r="S133" s="23">
        <v>396.79999999999995</v>
      </c>
      <c r="T133" s="23">
        <f t="shared" si="15"/>
        <v>1691.7285852715852</v>
      </c>
      <c r="U133" s="19">
        <f>T133/$D133</f>
        <v>0.16917285852715852</v>
      </c>
      <c r="V133" s="90">
        <f>T135/$D133</f>
        <v>0.42501181374433583</v>
      </c>
    </row>
    <row r="134" spans="1:22">
      <c r="A134" s="255"/>
      <c r="B134" s="4" t="s">
        <v>1</v>
      </c>
      <c r="C134" s="4" t="s">
        <v>28</v>
      </c>
      <c r="D134" s="24">
        <v>10000</v>
      </c>
      <c r="E134" s="32">
        <v>115</v>
      </c>
      <c r="F134" s="32" t="s">
        <v>36</v>
      </c>
      <c r="G134" s="32">
        <v>11</v>
      </c>
      <c r="H134" s="5">
        <f>D134/E134/SQRT(3)</f>
        <v>50.204371233880508</v>
      </c>
      <c r="I134" s="4" t="s">
        <v>36</v>
      </c>
      <c r="J134" s="160">
        <f>D134/G134/SQRT(3)</f>
        <v>524.86388108147798</v>
      </c>
      <c r="K134" s="83" t="s">
        <v>30</v>
      </c>
      <c r="L134" s="24">
        <v>1915.2250000000001</v>
      </c>
      <c r="M134" s="24">
        <v>1238.4000000000001</v>
      </c>
      <c r="N134" s="24">
        <f t="shared" si="14"/>
        <v>2280.7282522529949</v>
      </c>
      <c r="O134" s="39">
        <f>N134/$D134</f>
        <v>0.22807282522529948</v>
      </c>
      <c r="P134" s="78">
        <f>N135/$D134</f>
        <v>0.36917180749923206</v>
      </c>
      <c r="Q134" s="243"/>
      <c r="R134" s="24">
        <v>2198.4</v>
      </c>
      <c r="S134" s="24">
        <v>1497.6000000000001</v>
      </c>
      <c r="T134" s="24">
        <f t="shared" si="15"/>
        <v>2660.0316389095829</v>
      </c>
      <c r="U134" s="20">
        <f>T134/$D134</f>
        <v>0.26600316389095829</v>
      </c>
      <c r="V134" s="91">
        <f>T135/$D134</f>
        <v>0.42501181374433583</v>
      </c>
    </row>
    <row r="135" spans="1:22" ht="13.5" thickBot="1">
      <c r="A135" s="255"/>
      <c r="B135" s="4" t="s">
        <v>2</v>
      </c>
      <c r="C135" s="4"/>
      <c r="D135" s="24"/>
      <c r="E135" s="32"/>
      <c r="F135" s="32"/>
      <c r="G135" s="32"/>
      <c r="H135" s="5"/>
      <c r="I135" s="4"/>
      <c r="J135" s="160"/>
      <c r="K135" s="83" t="s">
        <v>30</v>
      </c>
      <c r="L135" s="62">
        <v>3328.5150000000003</v>
      </c>
      <c r="M135" s="62">
        <v>1596.8000000000002</v>
      </c>
      <c r="N135" s="62">
        <f t="shared" si="14"/>
        <v>3691.7180749923205</v>
      </c>
      <c r="O135" s="20"/>
      <c r="P135" s="78"/>
      <c r="Q135" s="244"/>
      <c r="R135" s="67">
        <v>3809.335</v>
      </c>
      <c r="S135" s="67">
        <v>1884.8</v>
      </c>
      <c r="T135" s="67">
        <f t="shared" si="15"/>
        <v>4250.1181374433581</v>
      </c>
      <c r="U135" s="28"/>
      <c r="V135" s="73"/>
    </row>
    <row r="136" spans="1:22">
      <c r="A136" s="251" t="s">
        <v>51</v>
      </c>
      <c r="B136" s="1" t="s">
        <v>0</v>
      </c>
      <c r="C136" s="1" t="s">
        <v>26</v>
      </c>
      <c r="D136" s="23">
        <v>4000</v>
      </c>
      <c r="E136" s="31" t="s">
        <v>36</v>
      </c>
      <c r="F136" s="31">
        <v>35</v>
      </c>
      <c r="G136" s="31">
        <v>11</v>
      </c>
      <c r="H136" s="1" t="s">
        <v>36</v>
      </c>
      <c r="I136" s="1">
        <f>D136/F136/SQRT(3)</f>
        <v>65.982887907385802</v>
      </c>
      <c r="J136" s="159">
        <f>D136/G136/SQRT(3)</f>
        <v>209.9455524325912</v>
      </c>
      <c r="K136" s="82" t="s">
        <v>173</v>
      </c>
      <c r="L136" s="23">
        <v>1564.6537499999999</v>
      </c>
      <c r="M136" s="23">
        <v>872</v>
      </c>
      <c r="N136" s="23">
        <f>SQRT(L136^2+M136^2)</f>
        <v>1791.2357068205911</v>
      </c>
      <c r="O136" s="38">
        <f>N136/$D136</f>
        <v>0.44780892670514777</v>
      </c>
      <c r="P136" s="79">
        <f>N138/$D136</f>
        <v>0.52460055984440446</v>
      </c>
      <c r="Q136" s="242">
        <v>42391</v>
      </c>
      <c r="R136" s="23">
        <v>1764.7550000000001</v>
      </c>
      <c r="S136" s="23">
        <v>960</v>
      </c>
      <c r="T136" s="23">
        <f t="shared" si="15"/>
        <v>2008.9699375612868</v>
      </c>
      <c r="U136" s="19">
        <f>T136/$D136</f>
        <v>0.50224248439032171</v>
      </c>
      <c r="V136" s="90">
        <f>T138/$D136</f>
        <v>0.59604587277879928</v>
      </c>
    </row>
    <row r="137" spans="1:22">
      <c r="A137" s="252"/>
      <c r="B137" s="4" t="s">
        <v>1</v>
      </c>
      <c r="C137" s="4" t="s">
        <v>26</v>
      </c>
      <c r="D137" s="24">
        <v>2500</v>
      </c>
      <c r="E137" s="32" t="s">
        <v>36</v>
      </c>
      <c r="F137" s="32">
        <v>35</v>
      </c>
      <c r="G137" s="32">
        <v>11</v>
      </c>
      <c r="H137" s="5" t="s">
        <v>36</v>
      </c>
      <c r="I137" s="4">
        <f>D137/F137/SQRT(3)</f>
        <v>41.239304942116128</v>
      </c>
      <c r="J137" s="160">
        <f>D137/G137/SQRT(3)</f>
        <v>131.2159702703695</v>
      </c>
      <c r="K137" s="83" t="s">
        <v>3</v>
      </c>
      <c r="L137" s="24">
        <v>344.73124999999999</v>
      </c>
      <c r="M137" s="24">
        <v>120</v>
      </c>
      <c r="N137" s="24">
        <f>SQRT(L137^2+M137^2)</f>
        <v>365.02004702010885</v>
      </c>
      <c r="O137" s="39">
        <f>N137/$D137</f>
        <v>0.14600801880804354</v>
      </c>
      <c r="P137" s="78">
        <f>N138/$D137</f>
        <v>0.83936089575104711</v>
      </c>
      <c r="Q137" s="243"/>
      <c r="R137" s="24">
        <v>376.78750000000002</v>
      </c>
      <c r="S137" s="24">
        <v>144</v>
      </c>
      <c r="T137" s="24">
        <f t="shared" si="15"/>
        <v>403.36685554994477</v>
      </c>
      <c r="U137" s="20">
        <f>T137/$D137</f>
        <v>0.16134674221997791</v>
      </c>
      <c r="V137" s="91">
        <f>T138/$D137</f>
        <v>0.95367339644607896</v>
      </c>
    </row>
    <row r="138" spans="1:22" ht="13.5" thickBot="1">
      <c r="A138" s="252"/>
      <c r="B138" s="4" t="s">
        <v>2</v>
      </c>
      <c r="C138" s="4"/>
      <c r="D138" s="24"/>
      <c r="E138" s="32"/>
      <c r="F138" s="32"/>
      <c r="G138" s="32"/>
      <c r="H138" s="4"/>
      <c r="I138" s="4"/>
      <c r="J138" s="34"/>
      <c r="K138" s="83" t="s">
        <v>173</v>
      </c>
      <c r="L138" s="62">
        <v>1853.385</v>
      </c>
      <c r="M138" s="62">
        <v>984</v>
      </c>
      <c r="N138" s="62">
        <f>SQRT(L138^2+M138^2)</f>
        <v>2098.4022393776177</v>
      </c>
      <c r="O138" s="20"/>
      <c r="P138" s="78"/>
      <c r="Q138" s="244"/>
      <c r="R138" s="67">
        <v>2125.5425</v>
      </c>
      <c r="S138" s="67">
        <v>1080</v>
      </c>
      <c r="T138" s="67">
        <f t="shared" si="15"/>
        <v>2384.1834911151973</v>
      </c>
      <c r="U138" s="28"/>
      <c r="V138" s="73"/>
    </row>
    <row r="139" spans="1:22" ht="26.25" thickBot="1">
      <c r="A139" s="18" t="s">
        <v>212</v>
      </c>
      <c r="B139" s="15" t="s">
        <v>0</v>
      </c>
      <c r="C139" s="15" t="s">
        <v>27</v>
      </c>
      <c r="D139" s="25">
        <v>1600</v>
      </c>
      <c r="E139" s="22" t="s">
        <v>36</v>
      </c>
      <c r="F139" s="22">
        <v>35</v>
      </c>
      <c r="G139" s="22">
        <v>10.5</v>
      </c>
      <c r="H139" s="14" t="s">
        <v>36</v>
      </c>
      <c r="I139" s="15">
        <f>D139/F139/SQRT(3)</f>
        <v>26.393155162954322</v>
      </c>
      <c r="J139" s="35">
        <f>D139/G139/SQRT(3)</f>
        <v>87.977183876514403</v>
      </c>
      <c r="K139" s="47" t="s">
        <v>30</v>
      </c>
      <c r="L139" s="64">
        <v>70.48</v>
      </c>
      <c r="M139" s="64">
        <v>33</v>
      </c>
      <c r="N139" s="64">
        <f t="shared" ref="N139:N144" si="16">SQRT(L139^2+M139^2)</f>
        <v>77.823071129325143</v>
      </c>
      <c r="O139" s="16">
        <f>N139/$D139</f>
        <v>4.8639419455828212E-2</v>
      </c>
      <c r="P139" s="59" t="s">
        <v>36</v>
      </c>
      <c r="Q139" s="153"/>
      <c r="R139" s="154"/>
      <c r="S139" s="154"/>
      <c r="T139" s="154"/>
      <c r="U139" s="154"/>
      <c r="V139" s="155"/>
    </row>
    <row r="140" spans="1:22" ht="26.25" thickBot="1">
      <c r="A140" s="18" t="s">
        <v>134</v>
      </c>
      <c r="B140" s="15" t="s">
        <v>0</v>
      </c>
      <c r="C140" s="15" t="s">
        <v>27</v>
      </c>
      <c r="D140" s="25">
        <v>1000</v>
      </c>
      <c r="E140" s="22" t="s">
        <v>36</v>
      </c>
      <c r="F140" s="22">
        <v>35</v>
      </c>
      <c r="G140" s="22">
        <v>10.5</v>
      </c>
      <c r="H140" s="14" t="s">
        <v>36</v>
      </c>
      <c r="I140" s="15">
        <f>D140/F140/SQRT(3)</f>
        <v>16.49572197684645</v>
      </c>
      <c r="J140" s="35">
        <f>D140/G140/SQRT(3)</f>
        <v>54.985739922821509</v>
      </c>
      <c r="K140" s="47"/>
      <c r="L140" s="64">
        <v>180</v>
      </c>
      <c r="M140" s="64">
        <v>90</v>
      </c>
      <c r="N140" s="64">
        <f t="shared" si="16"/>
        <v>201.24611797498108</v>
      </c>
      <c r="O140" s="16">
        <f>N140/$D140</f>
        <v>0.20124611797498107</v>
      </c>
      <c r="P140" s="59" t="s">
        <v>36</v>
      </c>
      <c r="Q140" s="153"/>
      <c r="R140" s="154"/>
      <c r="S140" s="154"/>
      <c r="T140" s="154"/>
      <c r="U140" s="154"/>
      <c r="V140" s="155"/>
    </row>
    <row r="141" spans="1:22">
      <c r="A141" s="251" t="s">
        <v>135</v>
      </c>
      <c r="B141" s="1" t="s">
        <v>0</v>
      </c>
      <c r="C141" s="1" t="s">
        <v>27</v>
      </c>
      <c r="D141" s="23">
        <v>1600</v>
      </c>
      <c r="E141" s="31" t="s">
        <v>36</v>
      </c>
      <c r="F141" s="31">
        <v>35</v>
      </c>
      <c r="G141" s="31">
        <v>10.5</v>
      </c>
      <c r="H141" s="1" t="s">
        <v>36</v>
      </c>
      <c r="I141" s="1">
        <f>D141/F141/SQRT(3)</f>
        <v>26.393155162954322</v>
      </c>
      <c r="J141" s="159">
        <f>D141/G141/SQRT(3)</f>
        <v>87.977183876514403</v>
      </c>
      <c r="K141" s="82"/>
      <c r="L141" s="23">
        <v>300</v>
      </c>
      <c r="M141" s="23">
        <v>250</v>
      </c>
      <c r="N141" s="23">
        <f t="shared" si="16"/>
        <v>390.51248379533274</v>
      </c>
      <c r="O141" s="38">
        <f>N141/$D141</f>
        <v>0.24407030237208296</v>
      </c>
      <c r="P141" s="79">
        <f>N143/$D141</f>
        <v>0.57367374220893186</v>
      </c>
      <c r="Q141" s="153"/>
      <c r="R141" s="154"/>
      <c r="S141" s="154"/>
      <c r="T141" s="154"/>
      <c r="U141" s="154"/>
      <c r="V141" s="155"/>
    </row>
    <row r="142" spans="1:22">
      <c r="A142" s="252"/>
      <c r="B142" s="4" t="s">
        <v>1</v>
      </c>
      <c r="C142" s="4" t="s">
        <v>27</v>
      </c>
      <c r="D142" s="24">
        <v>1600</v>
      </c>
      <c r="E142" s="32" t="s">
        <v>36</v>
      </c>
      <c r="F142" s="32">
        <v>35</v>
      </c>
      <c r="G142" s="32">
        <v>10.5</v>
      </c>
      <c r="H142" s="5" t="s">
        <v>36</v>
      </c>
      <c r="I142" s="4">
        <f>D142/F142/SQRT(3)</f>
        <v>26.393155162954322</v>
      </c>
      <c r="J142" s="160">
        <f>D142/G142/SQRT(3)</f>
        <v>87.977183876514403</v>
      </c>
      <c r="K142" s="83"/>
      <c r="L142" s="24">
        <v>500</v>
      </c>
      <c r="M142" s="24">
        <v>200</v>
      </c>
      <c r="N142" s="24">
        <f t="shared" si="16"/>
        <v>538.51648071345039</v>
      </c>
      <c r="O142" s="39">
        <f>N142/$D142</f>
        <v>0.33657280044590648</v>
      </c>
      <c r="P142" s="78">
        <f>N143/$D142</f>
        <v>0.57367374220893186</v>
      </c>
      <c r="Q142" s="153"/>
      <c r="R142" s="154"/>
      <c r="S142" s="154"/>
      <c r="T142" s="154"/>
      <c r="U142" s="154"/>
      <c r="V142" s="155"/>
    </row>
    <row r="143" spans="1:22" ht="13.5" thickBot="1">
      <c r="A143" s="253"/>
      <c r="B143" s="6" t="s">
        <v>2</v>
      </c>
      <c r="C143" s="6"/>
      <c r="D143" s="27"/>
      <c r="E143" s="33"/>
      <c r="F143" s="33"/>
      <c r="G143" s="33"/>
      <c r="H143" s="6"/>
      <c r="I143" s="6"/>
      <c r="J143" s="81"/>
      <c r="K143" s="48"/>
      <c r="L143" s="67">
        <v>800</v>
      </c>
      <c r="M143" s="67">
        <v>450</v>
      </c>
      <c r="N143" s="67">
        <f t="shared" si="16"/>
        <v>917.87798753429092</v>
      </c>
      <c r="O143" s="44"/>
      <c r="P143" s="60"/>
      <c r="Q143" s="153"/>
      <c r="R143" s="154"/>
      <c r="S143" s="154"/>
      <c r="T143" s="154"/>
      <c r="U143" s="154"/>
      <c r="V143" s="155"/>
    </row>
    <row r="144" spans="1:22" ht="13.5" thickBot="1">
      <c r="A144" s="18" t="s">
        <v>267</v>
      </c>
      <c r="B144" s="15" t="s">
        <v>0</v>
      </c>
      <c r="C144" s="15" t="s">
        <v>27</v>
      </c>
      <c r="D144" s="25">
        <v>1000</v>
      </c>
      <c r="E144" s="22" t="s">
        <v>36</v>
      </c>
      <c r="F144" s="22">
        <v>35</v>
      </c>
      <c r="G144" s="22">
        <v>10.5</v>
      </c>
      <c r="H144" s="14" t="s">
        <v>36</v>
      </c>
      <c r="I144" s="15">
        <f>D144/F144/SQRT(3)</f>
        <v>16.49572197684645</v>
      </c>
      <c r="J144" s="35">
        <f>D144/G144/SQRT(3)</f>
        <v>54.985739922821509</v>
      </c>
      <c r="K144" s="47" t="s">
        <v>4</v>
      </c>
      <c r="L144" s="64">
        <v>249.42000000000002</v>
      </c>
      <c r="M144" s="64">
        <v>68.400000000000006</v>
      </c>
      <c r="N144" s="64">
        <f t="shared" si="16"/>
        <v>258.62887773796649</v>
      </c>
      <c r="O144" s="16">
        <f>N144/$D144</f>
        <v>0.2586288777379665</v>
      </c>
      <c r="P144" s="59" t="s">
        <v>36</v>
      </c>
      <c r="Q144" s="153"/>
      <c r="R144" s="154"/>
      <c r="S144" s="154"/>
      <c r="T144" s="154"/>
      <c r="U144" s="154"/>
      <c r="V144" s="155"/>
    </row>
    <row r="145" spans="1:133">
      <c r="A145" s="254" t="s">
        <v>170</v>
      </c>
      <c r="B145" s="1" t="s">
        <v>0</v>
      </c>
      <c r="C145" s="1" t="s">
        <v>29</v>
      </c>
      <c r="D145" s="23">
        <v>16000</v>
      </c>
      <c r="E145" s="31">
        <v>115</v>
      </c>
      <c r="F145" s="31">
        <v>38.5</v>
      </c>
      <c r="G145" s="31">
        <v>11</v>
      </c>
      <c r="H145" s="2">
        <f>D145/E145/SQRT(3)</f>
        <v>80.326993974208804</v>
      </c>
      <c r="I145" s="1">
        <f>D145/F145/SQRT(3)</f>
        <v>239.93777420867565</v>
      </c>
      <c r="J145" s="80">
        <f>D145/G145/SQRT(3)</f>
        <v>839.7822097303648</v>
      </c>
      <c r="K145" s="82" t="s">
        <v>21</v>
      </c>
      <c r="L145" s="23">
        <v>7058</v>
      </c>
      <c r="M145" s="23">
        <v>1540</v>
      </c>
      <c r="N145" s="23">
        <f>SQRT(L145^2+M145^2)</f>
        <v>7224.0545402149337</v>
      </c>
      <c r="O145" s="19">
        <f>N145/$D145</f>
        <v>0.45150340876343337</v>
      </c>
      <c r="P145" s="79">
        <f>N147/$D145</f>
        <v>0.73006397742445328</v>
      </c>
      <c r="Q145" s="242">
        <v>42381</v>
      </c>
      <c r="R145" s="23">
        <v>8778</v>
      </c>
      <c r="S145" s="23">
        <v>1456</v>
      </c>
      <c r="T145" s="23">
        <f t="shared" ref="T145:T150" si="17">SQRT(R145^2+S145^2)</f>
        <v>8897.9334679463627</v>
      </c>
      <c r="U145" s="19">
        <f>T145/$D145</f>
        <v>0.55612084174664767</v>
      </c>
      <c r="V145" s="90">
        <f>T147/$D145</f>
        <v>0.91800011595349218</v>
      </c>
    </row>
    <row r="146" spans="1:133">
      <c r="A146" s="255"/>
      <c r="B146" s="4" t="s">
        <v>1</v>
      </c>
      <c r="C146" s="4" t="s">
        <v>29</v>
      </c>
      <c r="D146" s="24">
        <v>16000</v>
      </c>
      <c r="E146" s="32">
        <v>115</v>
      </c>
      <c r="F146" s="32">
        <v>38.5</v>
      </c>
      <c r="G146" s="32">
        <v>11</v>
      </c>
      <c r="H146" s="4">
        <f>D146/E146/SQRT(3)</f>
        <v>80.326993974208804</v>
      </c>
      <c r="I146" s="4">
        <f>D146/F146/SQRT(3)</f>
        <v>239.93777420867565</v>
      </c>
      <c r="J146" s="34">
        <f>D146/G146/SQRT(3)</f>
        <v>839.7822097303648</v>
      </c>
      <c r="K146" s="83" t="s">
        <v>21</v>
      </c>
      <c r="L146" s="88">
        <v>4403</v>
      </c>
      <c r="M146" s="88">
        <v>716.5</v>
      </c>
      <c r="N146" s="88">
        <f t="shared" ref="N146:N159" si="18">SQRT(L146^2+M146^2)</f>
        <v>4460.9170862054807</v>
      </c>
      <c r="O146" s="20">
        <f>N146/$D146</f>
        <v>0.27880731788784252</v>
      </c>
      <c r="P146" s="78">
        <f>N147/$D146</f>
        <v>0.73006397742445328</v>
      </c>
      <c r="Q146" s="243"/>
      <c r="R146" s="88">
        <v>5739.5</v>
      </c>
      <c r="S146" s="88">
        <v>775.5</v>
      </c>
      <c r="T146" s="24">
        <f t="shared" si="17"/>
        <v>5791.6543836800211</v>
      </c>
      <c r="U146" s="20">
        <f>T146/$D146</f>
        <v>0.36197839898000134</v>
      </c>
      <c r="V146" s="91">
        <f>T147/$D146</f>
        <v>0.91800011595349218</v>
      </c>
    </row>
    <row r="147" spans="1:133" ht="13.5" thickBot="1">
      <c r="A147" s="256"/>
      <c r="B147" s="6" t="s">
        <v>2</v>
      </c>
      <c r="C147" s="106"/>
      <c r="D147" s="110"/>
      <c r="E147" s="111"/>
      <c r="F147" s="111"/>
      <c r="G147" s="111"/>
      <c r="H147" s="106"/>
      <c r="I147" s="106"/>
      <c r="J147" s="166"/>
      <c r="K147" s="48" t="s">
        <v>21</v>
      </c>
      <c r="L147" s="67">
        <v>11461</v>
      </c>
      <c r="M147" s="67">
        <v>2256.5</v>
      </c>
      <c r="N147" s="67">
        <f t="shared" si="18"/>
        <v>11681.023638791252</v>
      </c>
      <c r="O147" s="28"/>
      <c r="P147" s="60"/>
      <c r="Q147" s="244"/>
      <c r="R147" s="67">
        <v>14517.5</v>
      </c>
      <c r="S147" s="67">
        <v>2231.5</v>
      </c>
      <c r="T147" s="67">
        <f t="shared" si="17"/>
        <v>14688.001855255874</v>
      </c>
      <c r="U147" s="28"/>
      <c r="V147" s="73"/>
    </row>
    <row r="148" spans="1:133">
      <c r="A148" s="251" t="s">
        <v>254</v>
      </c>
      <c r="B148" s="1" t="s">
        <v>0</v>
      </c>
      <c r="C148" s="1" t="s">
        <v>27</v>
      </c>
      <c r="D148" s="23">
        <v>4000</v>
      </c>
      <c r="E148" s="31" t="s">
        <v>36</v>
      </c>
      <c r="F148" s="31">
        <v>35</v>
      </c>
      <c r="G148" s="31">
        <v>10.5</v>
      </c>
      <c r="H148" s="1" t="s">
        <v>36</v>
      </c>
      <c r="I148" s="1">
        <f>D148/F148/SQRT(3)</f>
        <v>65.982887907385802</v>
      </c>
      <c r="J148" s="159">
        <f>D148/G148/SQRT(3)</f>
        <v>219.94295969128603</v>
      </c>
      <c r="K148" s="82" t="s">
        <v>30</v>
      </c>
      <c r="L148" s="23">
        <v>788.8</v>
      </c>
      <c r="M148" s="23">
        <v>243.2</v>
      </c>
      <c r="N148" s="23">
        <f t="shared" si="18"/>
        <v>825.44029463068978</v>
      </c>
      <c r="O148" s="38">
        <f>N148/$D148</f>
        <v>0.20636007365767245</v>
      </c>
      <c r="P148" s="79">
        <f>N150/$D148</f>
        <v>0.62555760725931542</v>
      </c>
      <c r="Q148" s="242">
        <v>42394</v>
      </c>
      <c r="R148" s="23">
        <v>936</v>
      </c>
      <c r="S148" s="23">
        <v>227.20000000000002</v>
      </c>
      <c r="T148" s="23">
        <f t="shared" si="17"/>
        <v>963.18006623891461</v>
      </c>
      <c r="U148" s="19">
        <f>T148/$D148</f>
        <v>0.24079501655972865</v>
      </c>
      <c r="V148" s="90">
        <f>T150/$D148</f>
        <v>0.70199216519844443</v>
      </c>
    </row>
    <row r="149" spans="1:133">
      <c r="A149" s="252"/>
      <c r="B149" s="4" t="s">
        <v>1</v>
      </c>
      <c r="C149" s="4" t="s">
        <v>27</v>
      </c>
      <c r="D149" s="24">
        <v>2500</v>
      </c>
      <c r="E149" s="32" t="s">
        <v>36</v>
      </c>
      <c r="F149" s="32">
        <v>35</v>
      </c>
      <c r="G149" s="32">
        <v>10.5</v>
      </c>
      <c r="H149" s="5" t="s">
        <v>36</v>
      </c>
      <c r="I149" s="4">
        <f>D149/F149/SQRT(3)</f>
        <v>41.239304942116128</v>
      </c>
      <c r="J149" s="160">
        <f>D149/G149/SQRT(3)</f>
        <v>137.46434980705376</v>
      </c>
      <c r="K149" s="83" t="s">
        <v>19</v>
      </c>
      <c r="L149" s="24">
        <v>1493.6</v>
      </c>
      <c r="M149" s="24">
        <v>818.4</v>
      </c>
      <c r="N149" s="24">
        <f t="shared" si="18"/>
        <v>1703.1205242143021</v>
      </c>
      <c r="O149" s="39">
        <f>N149/$D149</f>
        <v>0.68124820968572086</v>
      </c>
      <c r="P149" s="78">
        <f>N150/$D149</f>
        <v>1.0008921716149046</v>
      </c>
      <c r="Q149" s="243"/>
      <c r="R149" s="24">
        <v>1714.4</v>
      </c>
      <c r="S149" s="24">
        <v>731.2</v>
      </c>
      <c r="T149" s="24">
        <f t="shared" si="17"/>
        <v>1863.8188753202389</v>
      </c>
      <c r="U149" s="20">
        <f>T149/$D149</f>
        <v>0.74552755012809557</v>
      </c>
      <c r="V149" s="91">
        <f>T150/$D149</f>
        <v>1.123187464317511</v>
      </c>
    </row>
    <row r="150" spans="1:133" ht="13.5" thickBot="1">
      <c r="A150" s="252"/>
      <c r="B150" s="4" t="s">
        <v>2</v>
      </c>
      <c r="C150" s="4"/>
      <c r="D150" s="24"/>
      <c r="E150" s="32"/>
      <c r="F150" s="32"/>
      <c r="G150" s="32"/>
      <c r="H150" s="4"/>
      <c r="I150" s="4"/>
      <c r="J150" s="34"/>
      <c r="K150" s="83" t="s">
        <v>19</v>
      </c>
      <c r="L150" s="62">
        <v>2269.6</v>
      </c>
      <c r="M150" s="62">
        <v>1053.5999999999999</v>
      </c>
      <c r="N150" s="62">
        <f t="shared" si="18"/>
        <v>2502.2304290372617</v>
      </c>
      <c r="O150" s="20"/>
      <c r="P150" s="78"/>
      <c r="Q150" s="244"/>
      <c r="R150" s="67">
        <v>2637.6000000000004</v>
      </c>
      <c r="S150" s="67">
        <v>963.2</v>
      </c>
      <c r="T150" s="67">
        <f t="shared" si="17"/>
        <v>2807.9686607937779</v>
      </c>
      <c r="U150" s="28"/>
      <c r="V150" s="73"/>
    </row>
    <row r="151" spans="1:133" ht="26.25" thickBot="1">
      <c r="A151" s="17" t="s">
        <v>286</v>
      </c>
      <c r="B151" s="12" t="s">
        <v>1</v>
      </c>
      <c r="C151" s="12" t="s">
        <v>26</v>
      </c>
      <c r="D151" s="26">
        <v>2500</v>
      </c>
      <c r="E151" s="42">
        <v>110</v>
      </c>
      <c r="F151" s="42" t="s">
        <v>36</v>
      </c>
      <c r="G151" s="42">
        <v>10</v>
      </c>
      <c r="H151" s="11">
        <f>D151/E151/SQRT(3)</f>
        <v>13.12159702703695</v>
      </c>
      <c r="I151" s="12" t="s">
        <v>36</v>
      </c>
      <c r="J151" s="75">
        <f>D151/G151/SQRT(3)</f>
        <v>144.33756729740645</v>
      </c>
      <c r="K151" s="47" t="s">
        <v>30</v>
      </c>
      <c r="L151" s="65">
        <v>506.88</v>
      </c>
      <c r="M151" s="65">
        <v>126</v>
      </c>
      <c r="N151" s="64">
        <f t="shared" si="18"/>
        <v>522.30578629764386</v>
      </c>
      <c r="O151" s="16">
        <f>N151/$D151</f>
        <v>0.20892231451905754</v>
      </c>
      <c r="P151" s="63" t="s">
        <v>36</v>
      </c>
      <c r="Q151" s="153"/>
      <c r="R151" s="154"/>
      <c r="S151" s="154"/>
      <c r="T151" s="154"/>
      <c r="U151" s="154"/>
      <c r="V151" s="155"/>
    </row>
    <row r="152" spans="1:133">
      <c r="A152" s="236" t="s">
        <v>287</v>
      </c>
      <c r="B152" s="1" t="s">
        <v>0</v>
      </c>
      <c r="C152" s="1" t="s">
        <v>27</v>
      </c>
      <c r="D152" s="23">
        <v>1000</v>
      </c>
      <c r="E152" s="31" t="s">
        <v>36</v>
      </c>
      <c r="F152" s="31">
        <v>35</v>
      </c>
      <c r="G152" s="31">
        <v>10.5</v>
      </c>
      <c r="H152" s="1" t="s">
        <v>36</v>
      </c>
      <c r="I152" s="1">
        <f>D152/F152/SQRT(3)</f>
        <v>16.49572197684645</v>
      </c>
      <c r="J152" s="159">
        <f>D152/G152/SQRT(3)</f>
        <v>54.985739922821509</v>
      </c>
      <c r="K152" s="82" t="s">
        <v>35</v>
      </c>
      <c r="L152" s="23">
        <v>215.96250000000001</v>
      </c>
      <c r="M152" s="23">
        <v>86</v>
      </c>
      <c r="N152" s="23">
        <f t="shared" si="18"/>
        <v>232.45602036998309</v>
      </c>
      <c r="O152" s="38">
        <f>N152/$D152</f>
        <v>0.23245602036998309</v>
      </c>
      <c r="P152" s="79">
        <f>N154/$D152</f>
        <v>0.36045449283682118</v>
      </c>
      <c r="Q152" s="153"/>
      <c r="R152" s="154"/>
      <c r="S152" s="154"/>
      <c r="T152" s="154"/>
      <c r="U152" s="154"/>
      <c r="V152" s="155"/>
    </row>
    <row r="153" spans="1:133">
      <c r="A153" s="237"/>
      <c r="B153" s="4" t="s">
        <v>1</v>
      </c>
      <c r="C153" s="4" t="s">
        <v>27</v>
      </c>
      <c r="D153" s="24">
        <v>1000</v>
      </c>
      <c r="E153" s="32" t="s">
        <v>36</v>
      </c>
      <c r="F153" s="32">
        <v>35</v>
      </c>
      <c r="G153" s="32">
        <v>10.5</v>
      </c>
      <c r="H153" s="5" t="s">
        <v>36</v>
      </c>
      <c r="I153" s="4">
        <f>D153/F153/SQRT(3)</f>
        <v>16.49572197684645</v>
      </c>
      <c r="J153" s="160">
        <f>D153/G153/SQRT(3)</f>
        <v>54.985739922821509</v>
      </c>
      <c r="K153" s="83" t="s">
        <v>21</v>
      </c>
      <c r="L153" s="24">
        <v>119.2</v>
      </c>
      <c r="M153" s="24">
        <v>60</v>
      </c>
      <c r="N153" s="24">
        <f t="shared" si="18"/>
        <v>133.44901648195088</v>
      </c>
      <c r="O153" s="39">
        <f>N153/$D153</f>
        <v>0.13344901648195087</v>
      </c>
      <c r="P153" s="78">
        <f>N154/$D153</f>
        <v>0.36045449283682118</v>
      </c>
      <c r="Q153" s="153"/>
      <c r="R153" s="154"/>
      <c r="S153" s="154"/>
      <c r="T153" s="154"/>
      <c r="U153" s="154"/>
      <c r="V153" s="155"/>
    </row>
    <row r="154" spans="1:133" ht="13.5" thickBot="1">
      <c r="A154" s="237"/>
      <c r="B154" s="4" t="s">
        <v>2</v>
      </c>
      <c r="C154" s="4"/>
      <c r="D154" s="24"/>
      <c r="E154" s="32"/>
      <c r="F154" s="32"/>
      <c r="G154" s="32"/>
      <c r="H154" s="4"/>
      <c r="I154" s="4"/>
      <c r="J154" s="34"/>
      <c r="K154" s="83" t="s">
        <v>30</v>
      </c>
      <c r="L154" s="62">
        <v>329.5625</v>
      </c>
      <c r="M154" s="62">
        <v>146</v>
      </c>
      <c r="N154" s="67">
        <f t="shared" si="18"/>
        <v>360.4544928368212</v>
      </c>
      <c r="O154" s="44"/>
      <c r="P154" s="78"/>
      <c r="Q154" s="153"/>
      <c r="R154" s="154"/>
      <c r="S154" s="154"/>
      <c r="T154" s="154"/>
      <c r="U154" s="154"/>
      <c r="V154" s="155"/>
    </row>
    <row r="155" spans="1:133" ht="26.25" thickBot="1">
      <c r="A155" s="18" t="s">
        <v>256</v>
      </c>
      <c r="B155" s="15" t="s">
        <v>0</v>
      </c>
      <c r="C155" s="15" t="s">
        <v>27</v>
      </c>
      <c r="D155" s="25">
        <v>1600</v>
      </c>
      <c r="E155" s="22" t="s">
        <v>36</v>
      </c>
      <c r="F155" s="22">
        <v>35</v>
      </c>
      <c r="G155" s="22">
        <v>10.5</v>
      </c>
      <c r="H155" s="14" t="s">
        <v>36</v>
      </c>
      <c r="I155" s="15">
        <f>D155/F155/SQRT(3)</f>
        <v>26.393155162954322</v>
      </c>
      <c r="J155" s="35">
        <f>D155/G155/SQRT(3)</f>
        <v>87.977183876514403</v>
      </c>
      <c r="K155" s="47" t="s">
        <v>4</v>
      </c>
      <c r="L155" s="64">
        <v>390</v>
      </c>
      <c r="M155" s="64">
        <v>80.400000000000006</v>
      </c>
      <c r="N155" s="64">
        <f t="shared" si="18"/>
        <v>398.20115519671714</v>
      </c>
      <c r="O155" s="16">
        <f>N155/$D155</f>
        <v>0.24887572199794822</v>
      </c>
      <c r="P155" s="59" t="s">
        <v>36</v>
      </c>
      <c r="Q155" s="153"/>
      <c r="R155" s="154"/>
      <c r="S155" s="154"/>
      <c r="T155" s="154"/>
      <c r="U155" s="154"/>
      <c r="V155" s="155"/>
    </row>
    <row r="156" spans="1:133" ht="26.25" thickBot="1">
      <c r="A156" s="18" t="s">
        <v>294</v>
      </c>
      <c r="B156" s="15" t="s">
        <v>0</v>
      </c>
      <c r="C156" s="15" t="s">
        <v>27</v>
      </c>
      <c r="D156" s="25">
        <v>1000</v>
      </c>
      <c r="E156" s="22" t="s">
        <v>36</v>
      </c>
      <c r="F156" s="22">
        <v>35</v>
      </c>
      <c r="G156" s="22">
        <v>10.5</v>
      </c>
      <c r="H156" s="14" t="s">
        <v>36</v>
      </c>
      <c r="I156" s="15">
        <f>D156/F156/SQRT(3)</f>
        <v>16.49572197684645</v>
      </c>
      <c r="J156" s="35">
        <f>D156/G156/SQRT(3)</f>
        <v>54.985739922821509</v>
      </c>
      <c r="K156" s="47" t="s">
        <v>34</v>
      </c>
      <c r="L156" s="64">
        <v>302.72800000000001</v>
      </c>
      <c r="M156" s="64">
        <v>95.28</v>
      </c>
      <c r="N156" s="64">
        <f t="shared" si="18"/>
        <v>317.3681149454053</v>
      </c>
      <c r="O156" s="16">
        <f>N156/$D156</f>
        <v>0.31736811494540529</v>
      </c>
      <c r="P156" s="59" t="s">
        <v>36</v>
      </c>
      <c r="Q156" s="153"/>
      <c r="R156" s="154"/>
      <c r="S156" s="154"/>
      <c r="T156" s="154"/>
      <c r="U156" s="154"/>
      <c r="V156" s="155"/>
    </row>
    <row r="157" spans="1:133">
      <c r="A157" s="251" t="s">
        <v>136</v>
      </c>
      <c r="B157" s="1" t="s">
        <v>0</v>
      </c>
      <c r="C157" s="1" t="s">
        <v>26</v>
      </c>
      <c r="D157" s="23">
        <v>1600</v>
      </c>
      <c r="E157" s="31" t="s">
        <v>36</v>
      </c>
      <c r="F157" s="31">
        <v>35</v>
      </c>
      <c r="G157" s="31">
        <v>11</v>
      </c>
      <c r="H157" s="1" t="s">
        <v>36</v>
      </c>
      <c r="I157" s="1">
        <f>D157/F157/SQRT(3)</f>
        <v>26.393155162954322</v>
      </c>
      <c r="J157" s="159">
        <f>D157/G157/SQRT(3)</f>
        <v>83.978220973036485</v>
      </c>
      <c r="K157" s="82"/>
      <c r="L157" s="23">
        <v>65</v>
      </c>
      <c r="M157" s="23">
        <v>30</v>
      </c>
      <c r="N157" s="23">
        <f t="shared" si="18"/>
        <v>71.589105316381762</v>
      </c>
      <c r="O157" s="38">
        <f>N157/$D157</f>
        <v>4.4743190822738602E-2</v>
      </c>
      <c r="P157" s="79">
        <f>N159/$D157</f>
        <v>0.30943812487313194</v>
      </c>
      <c r="Q157" s="153"/>
      <c r="R157" s="154"/>
      <c r="S157" s="154"/>
      <c r="T157" s="154"/>
      <c r="U157" s="154"/>
      <c r="V157" s="155"/>
    </row>
    <row r="158" spans="1:133">
      <c r="A158" s="252"/>
      <c r="B158" s="4" t="s">
        <v>1</v>
      </c>
      <c r="C158" s="4" t="s">
        <v>26</v>
      </c>
      <c r="D158" s="24">
        <v>1600</v>
      </c>
      <c r="E158" s="32" t="s">
        <v>36</v>
      </c>
      <c r="F158" s="32">
        <v>35</v>
      </c>
      <c r="G158" s="32">
        <v>11</v>
      </c>
      <c r="H158" s="5" t="s">
        <v>36</v>
      </c>
      <c r="I158" s="4">
        <f>D158/F158/SQRT(3)</f>
        <v>26.393155162954322</v>
      </c>
      <c r="J158" s="160">
        <f>D158/G158/SQRT(3)</f>
        <v>83.978220973036485</v>
      </c>
      <c r="K158" s="83"/>
      <c r="L158" s="24">
        <v>400</v>
      </c>
      <c r="M158" s="24">
        <v>140</v>
      </c>
      <c r="N158" s="24">
        <f t="shared" si="18"/>
        <v>423.79240200834181</v>
      </c>
      <c r="O158" s="39">
        <f>N158/$D158</f>
        <v>0.26487025125521363</v>
      </c>
      <c r="P158" s="78">
        <f>N159/$D158</f>
        <v>0.30943812487313194</v>
      </c>
      <c r="Q158" s="153"/>
      <c r="R158" s="154"/>
      <c r="S158" s="154"/>
      <c r="T158" s="154"/>
      <c r="U158" s="154"/>
      <c r="V158" s="155"/>
    </row>
    <row r="159" spans="1:133" ht="13.5" thickBot="1">
      <c r="A159" s="253"/>
      <c r="B159" s="6" t="s">
        <v>2</v>
      </c>
      <c r="C159" s="6"/>
      <c r="D159" s="27"/>
      <c r="E159" s="33"/>
      <c r="F159" s="33"/>
      <c r="G159" s="33"/>
      <c r="H159" s="6"/>
      <c r="I159" s="6"/>
      <c r="J159" s="81"/>
      <c r="K159" s="48"/>
      <c r="L159" s="67">
        <v>465</v>
      </c>
      <c r="M159" s="67">
        <v>170</v>
      </c>
      <c r="N159" s="67">
        <f t="shared" si="18"/>
        <v>495.10099979701113</v>
      </c>
      <c r="O159" s="44"/>
      <c r="P159" s="60"/>
      <c r="Q159" s="156"/>
      <c r="R159" s="157"/>
      <c r="S159" s="157"/>
      <c r="T159" s="157"/>
      <c r="U159" s="157"/>
      <c r="V159" s="158"/>
    </row>
    <row r="160" spans="1:133" ht="12.75" customHeight="1">
      <c r="E160" s="89"/>
      <c r="F160" s="89"/>
      <c r="G160" s="89"/>
      <c r="CU160" s="181"/>
      <c r="DI160" s="181"/>
      <c r="EC160" s="181"/>
    </row>
    <row r="161" spans="5:7">
      <c r="E161" s="89"/>
      <c r="F161" s="89"/>
      <c r="G161" s="89"/>
    </row>
    <row r="162" spans="5:7">
      <c r="E162" s="89"/>
      <c r="F162" s="89"/>
      <c r="G162" s="89"/>
    </row>
    <row r="163" spans="5:7">
      <c r="E163" s="89"/>
      <c r="F163" s="89"/>
      <c r="G163" s="89"/>
    </row>
    <row r="164" spans="5:7">
      <c r="E164" s="89"/>
      <c r="F164" s="89"/>
      <c r="G164" s="89"/>
    </row>
    <row r="165" spans="5:7">
      <c r="E165" s="89"/>
      <c r="F165" s="89"/>
      <c r="G165" s="89"/>
    </row>
    <row r="166" spans="5:7">
      <c r="E166" s="89"/>
      <c r="F166" s="89"/>
      <c r="G166" s="89"/>
    </row>
    <row r="167" spans="5:7">
      <c r="E167" s="89"/>
      <c r="F167" s="89"/>
      <c r="G167" s="89"/>
    </row>
    <row r="168" spans="5:7">
      <c r="E168" s="89"/>
      <c r="F168" s="89"/>
      <c r="G168" s="89"/>
    </row>
    <row r="169" spans="5:7">
      <c r="E169" s="89"/>
      <c r="F169" s="89"/>
      <c r="G169" s="89"/>
    </row>
    <row r="170" spans="5:7">
      <c r="E170" s="89"/>
      <c r="F170" s="89"/>
      <c r="G170" s="89"/>
    </row>
    <row r="171" spans="5:7">
      <c r="E171" s="89"/>
      <c r="F171" s="89"/>
      <c r="G171" s="89"/>
    </row>
    <row r="172" spans="5:7">
      <c r="E172" s="89"/>
      <c r="F172" s="89"/>
      <c r="G172" s="89"/>
    </row>
    <row r="173" spans="5:7">
      <c r="E173" s="89"/>
      <c r="F173" s="89"/>
      <c r="G173" s="89"/>
    </row>
    <row r="174" spans="5:7">
      <c r="E174" s="89"/>
      <c r="F174" s="89"/>
      <c r="G174" s="89"/>
    </row>
    <row r="175" spans="5:7">
      <c r="E175" s="89"/>
      <c r="F175" s="89"/>
      <c r="G175" s="89"/>
    </row>
    <row r="176" spans="5:7">
      <c r="E176" s="89"/>
      <c r="F176" s="89"/>
      <c r="G176" s="89"/>
    </row>
    <row r="177" spans="5:7">
      <c r="E177" s="89"/>
      <c r="F177" s="89"/>
      <c r="G177" s="89"/>
    </row>
    <row r="178" spans="5:7">
      <c r="E178" s="89"/>
      <c r="F178" s="89"/>
      <c r="G178" s="89"/>
    </row>
    <row r="179" spans="5:7">
      <c r="E179" s="89"/>
      <c r="F179" s="89"/>
      <c r="G179" s="89"/>
    </row>
    <row r="180" spans="5:7">
      <c r="E180" s="89"/>
      <c r="F180" s="89"/>
      <c r="G180" s="89"/>
    </row>
    <row r="181" spans="5:7">
      <c r="E181" s="89"/>
      <c r="F181" s="89"/>
      <c r="G181" s="89"/>
    </row>
    <row r="182" spans="5:7">
      <c r="E182" s="89"/>
      <c r="F182" s="89"/>
      <c r="G182" s="89"/>
    </row>
    <row r="183" spans="5:7">
      <c r="E183" s="89"/>
      <c r="F183" s="89"/>
      <c r="G183" s="89"/>
    </row>
    <row r="184" spans="5:7">
      <c r="E184" s="89"/>
      <c r="F184" s="89"/>
      <c r="G184" s="89"/>
    </row>
    <row r="185" spans="5:7">
      <c r="E185" s="89"/>
      <c r="F185" s="89"/>
      <c r="G185" s="89"/>
    </row>
    <row r="186" spans="5:7">
      <c r="E186" s="89"/>
      <c r="F186" s="89"/>
      <c r="G186" s="89"/>
    </row>
    <row r="187" spans="5:7">
      <c r="E187" s="89"/>
      <c r="F187" s="89"/>
      <c r="G187" s="89"/>
    </row>
    <row r="188" spans="5:7">
      <c r="E188" s="89"/>
      <c r="F188" s="89"/>
      <c r="G188" s="89"/>
    </row>
    <row r="189" spans="5:7">
      <c r="E189" s="89"/>
      <c r="F189" s="89"/>
      <c r="G189" s="89"/>
    </row>
    <row r="190" spans="5:7">
      <c r="E190" s="89"/>
      <c r="F190" s="89"/>
      <c r="G190" s="89"/>
    </row>
    <row r="191" spans="5:7">
      <c r="E191" s="89"/>
      <c r="F191" s="89"/>
      <c r="G191" s="89"/>
    </row>
    <row r="192" spans="5:7">
      <c r="E192" s="89"/>
      <c r="F192" s="89"/>
      <c r="G192" s="89"/>
    </row>
    <row r="193" spans="5:7">
      <c r="E193" s="89"/>
      <c r="F193" s="89"/>
      <c r="G193" s="89"/>
    </row>
    <row r="194" spans="5:7">
      <c r="E194" s="89"/>
      <c r="F194" s="89"/>
      <c r="G194" s="89"/>
    </row>
    <row r="195" spans="5:7">
      <c r="E195" s="89"/>
      <c r="F195" s="89"/>
      <c r="G195" s="89"/>
    </row>
    <row r="196" spans="5:7">
      <c r="E196" s="89"/>
      <c r="F196" s="89"/>
      <c r="G196" s="89"/>
    </row>
    <row r="197" spans="5:7">
      <c r="E197" s="89"/>
      <c r="F197" s="89"/>
      <c r="G197" s="89"/>
    </row>
    <row r="198" spans="5:7">
      <c r="E198" s="89"/>
      <c r="F198" s="89"/>
      <c r="G198" s="89"/>
    </row>
    <row r="199" spans="5:7">
      <c r="E199" s="89"/>
      <c r="F199" s="89"/>
      <c r="G199" s="89"/>
    </row>
    <row r="200" spans="5:7">
      <c r="E200" s="89"/>
      <c r="F200" s="89"/>
      <c r="G200" s="89"/>
    </row>
    <row r="201" spans="5:7">
      <c r="E201" s="89"/>
      <c r="F201" s="89"/>
      <c r="G201" s="89"/>
    </row>
    <row r="202" spans="5:7">
      <c r="E202" s="89"/>
      <c r="F202" s="89"/>
      <c r="G202" s="89"/>
    </row>
    <row r="203" spans="5:7">
      <c r="E203" s="89"/>
      <c r="F203" s="89"/>
      <c r="G203" s="89"/>
    </row>
    <row r="204" spans="5:7">
      <c r="E204" s="89"/>
      <c r="F204" s="89"/>
      <c r="G204" s="89"/>
    </row>
    <row r="205" spans="5:7">
      <c r="E205" s="89"/>
      <c r="F205" s="89"/>
      <c r="G205" s="89"/>
    </row>
    <row r="206" spans="5:7">
      <c r="E206" s="89"/>
      <c r="F206" s="89"/>
      <c r="G206" s="89"/>
    </row>
    <row r="207" spans="5:7">
      <c r="E207" s="89"/>
      <c r="F207" s="89"/>
      <c r="G207" s="89"/>
    </row>
    <row r="208" spans="5:7">
      <c r="E208" s="89"/>
      <c r="F208" s="89"/>
      <c r="G208" s="89"/>
    </row>
    <row r="209" spans="5:7">
      <c r="E209" s="89"/>
      <c r="F209" s="89"/>
      <c r="G209" s="89"/>
    </row>
    <row r="210" spans="5:7">
      <c r="E210" s="89"/>
      <c r="F210" s="89"/>
      <c r="G210" s="89"/>
    </row>
    <row r="211" spans="5:7">
      <c r="E211" s="89"/>
      <c r="F211" s="89"/>
      <c r="G211" s="89"/>
    </row>
    <row r="212" spans="5:7">
      <c r="E212" s="89"/>
      <c r="F212" s="89"/>
      <c r="G212" s="89"/>
    </row>
    <row r="213" spans="5:7">
      <c r="E213" s="89"/>
      <c r="F213" s="89"/>
      <c r="G213" s="89"/>
    </row>
    <row r="214" spans="5:7" ht="27.6" customHeight="1">
      <c r="E214" s="89"/>
      <c r="F214" s="89"/>
      <c r="G214" s="89"/>
    </row>
    <row r="215" spans="5:7">
      <c r="E215" s="89"/>
      <c r="F215" s="89"/>
      <c r="G215" s="89"/>
    </row>
    <row r="216" spans="5:7">
      <c r="E216" s="89"/>
      <c r="F216" s="89"/>
      <c r="G216" s="89"/>
    </row>
    <row r="217" spans="5:7">
      <c r="E217" s="89"/>
      <c r="F217" s="89"/>
      <c r="G217" s="89"/>
    </row>
    <row r="218" spans="5:7">
      <c r="E218" s="89"/>
      <c r="F218" s="89"/>
      <c r="G218" s="89"/>
    </row>
    <row r="219" spans="5:7">
      <c r="E219" s="89"/>
      <c r="F219" s="89"/>
      <c r="G219" s="89"/>
    </row>
    <row r="220" spans="5:7">
      <c r="E220" s="89"/>
      <c r="F220" s="89"/>
      <c r="G220" s="89"/>
    </row>
    <row r="221" spans="5:7">
      <c r="E221" s="89"/>
      <c r="F221" s="89"/>
      <c r="G221" s="89"/>
    </row>
    <row r="222" spans="5:7">
      <c r="E222" s="89"/>
      <c r="F222" s="89"/>
      <c r="G222" s="89"/>
    </row>
    <row r="223" spans="5:7">
      <c r="E223" s="89"/>
      <c r="F223" s="89"/>
      <c r="G223" s="89"/>
    </row>
    <row r="224" spans="5:7">
      <c r="E224" s="89"/>
      <c r="F224" s="89"/>
      <c r="G224" s="89"/>
    </row>
    <row r="225" spans="5:7">
      <c r="E225" s="89"/>
      <c r="F225" s="89"/>
      <c r="G225" s="89"/>
    </row>
    <row r="226" spans="5:7">
      <c r="E226" s="89"/>
      <c r="F226" s="89"/>
      <c r="G226" s="89"/>
    </row>
    <row r="227" spans="5:7">
      <c r="E227" s="89"/>
      <c r="F227" s="89"/>
      <c r="G227" s="89"/>
    </row>
    <row r="228" spans="5:7">
      <c r="E228" s="89"/>
      <c r="F228" s="89"/>
      <c r="G228" s="89"/>
    </row>
    <row r="229" spans="5:7">
      <c r="E229" s="89"/>
      <c r="F229" s="89"/>
      <c r="G229" s="89"/>
    </row>
    <row r="230" spans="5:7">
      <c r="E230" s="89"/>
      <c r="F230" s="89"/>
      <c r="G230" s="89"/>
    </row>
    <row r="231" spans="5:7">
      <c r="E231" s="89"/>
      <c r="F231" s="89"/>
      <c r="G231" s="89"/>
    </row>
    <row r="232" spans="5:7">
      <c r="E232" s="89"/>
      <c r="F232" s="89"/>
      <c r="G232" s="89"/>
    </row>
    <row r="233" spans="5:7">
      <c r="E233" s="89"/>
      <c r="F233" s="89"/>
      <c r="G233" s="89"/>
    </row>
    <row r="234" spans="5:7">
      <c r="E234" s="89"/>
      <c r="F234" s="89"/>
      <c r="G234" s="89"/>
    </row>
    <row r="235" spans="5:7">
      <c r="E235" s="89"/>
      <c r="F235" s="89"/>
      <c r="G235" s="89"/>
    </row>
    <row r="236" spans="5:7">
      <c r="E236" s="89"/>
      <c r="F236" s="89"/>
      <c r="G236" s="89"/>
    </row>
    <row r="237" spans="5:7">
      <c r="E237" s="89"/>
      <c r="F237" s="89"/>
      <c r="G237" s="89"/>
    </row>
    <row r="238" spans="5:7">
      <c r="E238" s="89"/>
      <c r="F238" s="89"/>
      <c r="G238" s="89"/>
    </row>
    <row r="239" spans="5:7">
      <c r="E239" s="89"/>
      <c r="F239" s="89"/>
      <c r="G239" s="89"/>
    </row>
    <row r="240" spans="5:7">
      <c r="E240" s="89"/>
      <c r="F240" s="89"/>
      <c r="G240" s="89"/>
    </row>
    <row r="241" spans="5:7">
      <c r="E241" s="89"/>
      <c r="F241" s="89"/>
      <c r="G241" s="89"/>
    </row>
    <row r="242" spans="5:7">
      <c r="E242" s="89"/>
      <c r="F242" s="89"/>
      <c r="G242" s="89"/>
    </row>
    <row r="243" spans="5:7">
      <c r="E243" s="89"/>
      <c r="F243" s="89"/>
      <c r="G243" s="89"/>
    </row>
    <row r="244" spans="5:7">
      <c r="E244" s="89"/>
      <c r="F244" s="89"/>
      <c r="G244" s="89"/>
    </row>
    <row r="245" spans="5:7">
      <c r="E245" s="89"/>
      <c r="F245" s="89"/>
      <c r="G245" s="89"/>
    </row>
    <row r="246" spans="5:7">
      <c r="E246" s="89"/>
      <c r="F246" s="89"/>
      <c r="G246" s="89"/>
    </row>
    <row r="247" spans="5:7">
      <c r="E247" s="89"/>
      <c r="F247" s="89"/>
      <c r="G247" s="89"/>
    </row>
    <row r="248" spans="5:7">
      <c r="E248" s="89"/>
      <c r="F248" s="89"/>
      <c r="G248" s="89"/>
    </row>
    <row r="249" spans="5:7">
      <c r="E249" s="89"/>
      <c r="F249" s="89"/>
      <c r="G249" s="89"/>
    </row>
    <row r="250" spans="5:7">
      <c r="E250" s="89"/>
      <c r="F250" s="89"/>
      <c r="G250" s="89"/>
    </row>
    <row r="251" spans="5:7">
      <c r="E251" s="89"/>
      <c r="F251" s="89"/>
      <c r="G251" s="89"/>
    </row>
    <row r="252" spans="5:7">
      <c r="E252" s="89"/>
      <c r="F252" s="89"/>
      <c r="G252" s="89"/>
    </row>
    <row r="253" spans="5:7">
      <c r="E253" s="89"/>
      <c r="F253" s="89"/>
      <c r="G253" s="89"/>
    </row>
    <row r="254" spans="5:7">
      <c r="E254" s="89"/>
      <c r="F254" s="89"/>
      <c r="G254" s="89"/>
    </row>
    <row r="255" spans="5:7">
      <c r="E255" s="89"/>
      <c r="F255" s="89"/>
      <c r="G255" s="89"/>
    </row>
    <row r="256" spans="5:7">
      <c r="E256" s="89"/>
      <c r="F256" s="89"/>
      <c r="G256" s="89"/>
    </row>
    <row r="257" spans="5:7">
      <c r="E257" s="89"/>
      <c r="F257" s="89"/>
      <c r="G257" s="89"/>
    </row>
    <row r="258" spans="5:7">
      <c r="E258" s="89"/>
      <c r="F258" s="89"/>
      <c r="G258" s="89"/>
    </row>
    <row r="259" spans="5:7">
      <c r="E259" s="89"/>
      <c r="F259" s="89"/>
      <c r="G259" s="89"/>
    </row>
    <row r="260" spans="5:7">
      <c r="E260" s="89"/>
      <c r="F260" s="89"/>
      <c r="G260" s="89"/>
    </row>
    <row r="261" spans="5:7">
      <c r="E261" s="89"/>
      <c r="F261" s="89"/>
      <c r="G261" s="89"/>
    </row>
    <row r="262" spans="5:7">
      <c r="E262" s="89"/>
      <c r="F262" s="89"/>
      <c r="G262" s="89"/>
    </row>
    <row r="263" spans="5:7">
      <c r="E263" s="89"/>
      <c r="F263" s="89"/>
      <c r="G263" s="89"/>
    </row>
    <row r="264" spans="5:7">
      <c r="E264" s="89"/>
      <c r="F264" s="89"/>
      <c r="G264" s="89"/>
    </row>
    <row r="265" spans="5:7">
      <c r="E265" s="89"/>
      <c r="F265" s="89"/>
      <c r="G265" s="89"/>
    </row>
    <row r="266" spans="5:7">
      <c r="E266" s="89"/>
      <c r="F266" s="89"/>
      <c r="G266" s="89"/>
    </row>
    <row r="267" spans="5:7">
      <c r="E267" s="89"/>
      <c r="F267" s="89"/>
      <c r="G267" s="89"/>
    </row>
    <row r="268" spans="5:7">
      <c r="E268" s="89"/>
      <c r="F268" s="89"/>
      <c r="G268" s="89"/>
    </row>
    <row r="269" spans="5:7">
      <c r="E269" s="89"/>
      <c r="F269" s="89"/>
      <c r="G269" s="89"/>
    </row>
    <row r="270" spans="5:7">
      <c r="E270" s="89"/>
      <c r="F270" s="89"/>
      <c r="G270" s="89"/>
    </row>
    <row r="271" spans="5:7">
      <c r="E271" s="89"/>
      <c r="F271" s="89"/>
      <c r="G271" s="89"/>
    </row>
    <row r="272" spans="5:7">
      <c r="E272" s="89"/>
      <c r="F272" s="89"/>
      <c r="G272" s="89"/>
    </row>
    <row r="273" spans="5:7">
      <c r="E273" s="89"/>
      <c r="F273" s="89"/>
      <c r="G273" s="89"/>
    </row>
    <row r="274" spans="5:7">
      <c r="E274" s="89"/>
      <c r="F274" s="89"/>
      <c r="G274" s="89"/>
    </row>
    <row r="275" spans="5:7">
      <c r="E275" s="89"/>
      <c r="F275" s="89"/>
      <c r="G275" s="89"/>
    </row>
    <row r="276" spans="5:7">
      <c r="E276" s="89"/>
      <c r="F276" s="89"/>
      <c r="G276" s="89"/>
    </row>
    <row r="277" spans="5:7">
      <c r="E277" s="89"/>
      <c r="F277" s="89"/>
      <c r="G277" s="89"/>
    </row>
    <row r="278" spans="5:7">
      <c r="E278" s="89"/>
      <c r="F278" s="89"/>
      <c r="G278" s="89"/>
    </row>
    <row r="279" spans="5:7">
      <c r="E279" s="89"/>
      <c r="F279" s="89"/>
      <c r="G279" s="89"/>
    </row>
    <row r="280" spans="5:7">
      <c r="E280" s="89"/>
      <c r="F280" s="89"/>
      <c r="G280" s="89"/>
    </row>
    <row r="281" spans="5:7">
      <c r="E281" s="89"/>
      <c r="F281" s="89"/>
      <c r="G281" s="89"/>
    </row>
    <row r="282" spans="5:7">
      <c r="E282" s="89"/>
      <c r="F282" s="89"/>
      <c r="G282" s="89"/>
    </row>
    <row r="283" spans="5:7">
      <c r="E283" s="89"/>
      <c r="F283" s="89"/>
      <c r="G283" s="89"/>
    </row>
    <row r="284" spans="5:7">
      <c r="E284" s="89"/>
      <c r="F284" s="89"/>
      <c r="G284" s="89"/>
    </row>
    <row r="285" spans="5:7">
      <c r="E285" s="89"/>
      <c r="F285" s="89"/>
      <c r="G285" s="89"/>
    </row>
    <row r="286" spans="5:7">
      <c r="E286" s="89"/>
      <c r="F286" s="89"/>
      <c r="G286" s="89"/>
    </row>
    <row r="287" spans="5:7">
      <c r="E287" s="89"/>
      <c r="F287" s="89"/>
      <c r="G287" s="89"/>
    </row>
    <row r="288" spans="5:7">
      <c r="E288" s="89"/>
      <c r="F288" s="89"/>
      <c r="G288" s="89"/>
    </row>
    <row r="289" spans="5:7">
      <c r="E289" s="89"/>
      <c r="F289" s="89"/>
      <c r="G289" s="89"/>
    </row>
    <row r="290" spans="5:7">
      <c r="E290" s="89"/>
      <c r="F290" s="89"/>
      <c r="G290" s="89"/>
    </row>
    <row r="291" spans="5:7">
      <c r="E291" s="89"/>
      <c r="F291" s="89"/>
      <c r="G291" s="89"/>
    </row>
    <row r="292" spans="5:7">
      <c r="E292" s="89"/>
      <c r="F292" s="89"/>
      <c r="G292" s="89"/>
    </row>
    <row r="293" spans="5:7">
      <c r="E293" s="89"/>
      <c r="F293" s="89"/>
      <c r="G293" s="89"/>
    </row>
    <row r="294" spans="5:7">
      <c r="E294" s="89"/>
      <c r="F294" s="89"/>
      <c r="G294" s="89"/>
    </row>
    <row r="295" spans="5:7">
      <c r="E295" s="89"/>
      <c r="F295" s="89"/>
      <c r="G295" s="89"/>
    </row>
    <row r="296" spans="5:7">
      <c r="E296" s="89"/>
      <c r="F296" s="89"/>
      <c r="G296" s="89"/>
    </row>
    <row r="297" spans="5:7">
      <c r="E297" s="89"/>
      <c r="F297" s="89"/>
      <c r="G297" s="89"/>
    </row>
    <row r="298" spans="5:7">
      <c r="E298" s="89"/>
      <c r="F298" s="89"/>
      <c r="G298" s="89"/>
    </row>
    <row r="299" spans="5:7">
      <c r="E299" s="89"/>
      <c r="F299" s="89"/>
      <c r="G299" s="89"/>
    </row>
    <row r="300" spans="5:7">
      <c r="E300" s="89"/>
      <c r="F300" s="89"/>
      <c r="G300" s="89"/>
    </row>
    <row r="301" spans="5:7">
      <c r="E301" s="89"/>
      <c r="F301" s="89"/>
      <c r="G301" s="89"/>
    </row>
    <row r="302" spans="5:7">
      <c r="E302" s="89"/>
      <c r="F302" s="89"/>
      <c r="G302" s="89"/>
    </row>
    <row r="303" spans="5:7">
      <c r="E303" s="89"/>
      <c r="F303" s="89"/>
      <c r="G303" s="89"/>
    </row>
    <row r="304" spans="5:7">
      <c r="E304" s="89"/>
      <c r="F304" s="89"/>
      <c r="G304" s="89"/>
    </row>
    <row r="305" spans="5:7">
      <c r="E305" s="89"/>
      <c r="F305" s="89"/>
      <c r="G305" s="89"/>
    </row>
    <row r="306" spans="5:7">
      <c r="E306" s="89"/>
      <c r="F306" s="89"/>
      <c r="G306" s="89"/>
    </row>
    <row r="307" spans="5:7">
      <c r="E307" s="89"/>
      <c r="F307" s="89"/>
      <c r="G307" s="89"/>
    </row>
    <row r="308" spans="5:7">
      <c r="E308" s="89"/>
      <c r="F308" s="89"/>
      <c r="G308" s="89"/>
    </row>
    <row r="309" spans="5:7">
      <c r="E309" s="89"/>
      <c r="F309" s="89"/>
      <c r="G309" s="89"/>
    </row>
    <row r="310" spans="5:7">
      <c r="E310" s="89"/>
      <c r="F310" s="89"/>
      <c r="G310" s="89"/>
    </row>
    <row r="311" spans="5:7">
      <c r="E311" s="89"/>
      <c r="F311" s="89"/>
      <c r="G311" s="89"/>
    </row>
    <row r="312" spans="5:7">
      <c r="E312" s="89"/>
      <c r="F312" s="89"/>
      <c r="G312" s="89"/>
    </row>
    <row r="313" spans="5:7">
      <c r="E313" s="89"/>
      <c r="F313" s="89"/>
      <c r="G313" s="89"/>
    </row>
    <row r="314" spans="5:7">
      <c r="E314" s="89"/>
      <c r="F314" s="89"/>
      <c r="G314" s="89"/>
    </row>
  </sheetData>
  <mergeCells count="99">
    <mergeCell ref="A152:A154"/>
    <mergeCell ref="A148:A150"/>
    <mergeCell ref="A157:A159"/>
    <mergeCell ref="A55:A57"/>
    <mergeCell ref="A87:A89"/>
    <mergeCell ref="A84:A86"/>
    <mergeCell ref="A98:A100"/>
    <mergeCell ref="A94:A96"/>
    <mergeCell ref="A101:A106"/>
    <mergeCell ref="A35:A37"/>
    <mergeCell ref="A47:A49"/>
    <mergeCell ref="A51:A53"/>
    <mergeCell ref="A41:A43"/>
    <mergeCell ref="A145:A147"/>
    <mergeCell ref="A136:A138"/>
    <mergeCell ref="A141:A143"/>
    <mergeCell ref="A91:A93"/>
    <mergeCell ref="A38:A40"/>
    <mergeCell ref="A44:A46"/>
    <mergeCell ref="A133:A135"/>
    <mergeCell ref="A125:A127"/>
    <mergeCell ref="B2:B4"/>
    <mergeCell ref="A11:A13"/>
    <mergeCell ref="A20:A22"/>
    <mergeCell ref="A32:A34"/>
    <mergeCell ref="A2:A4"/>
    <mergeCell ref="A29:A31"/>
    <mergeCell ref="A14:A16"/>
    <mergeCell ref="A130:A132"/>
    <mergeCell ref="A110:A112"/>
    <mergeCell ref="A107:A109"/>
    <mergeCell ref="A116:A118"/>
    <mergeCell ref="A122:A124"/>
    <mergeCell ref="A113:A115"/>
    <mergeCell ref="A119:A121"/>
    <mergeCell ref="A1:J1"/>
    <mergeCell ref="A23:A25"/>
    <mergeCell ref="A26:A28"/>
    <mergeCell ref="A8:A10"/>
    <mergeCell ref="A17:A19"/>
    <mergeCell ref="H2:J3"/>
    <mergeCell ref="E2:G3"/>
    <mergeCell ref="A5:A7"/>
    <mergeCell ref="D2:D4"/>
    <mergeCell ref="C2:C4"/>
    <mergeCell ref="A59:A61"/>
    <mergeCell ref="A71:A73"/>
    <mergeCell ref="A78:A80"/>
    <mergeCell ref="A81:A83"/>
    <mergeCell ref="A62:A64"/>
    <mergeCell ref="A65:A67"/>
    <mergeCell ref="A68:A70"/>
    <mergeCell ref="A74:A76"/>
    <mergeCell ref="Q5:Q7"/>
    <mergeCell ref="Q8:Q10"/>
    <mergeCell ref="K1:P1"/>
    <mergeCell ref="K2:K4"/>
    <mergeCell ref="L2:L3"/>
    <mergeCell ref="M2:M3"/>
    <mergeCell ref="N2:N3"/>
    <mergeCell ref="O2:O4"/>
    <mergeCell ref="P2:P4"/>
    <mergeCell ref="Q1:V1"/>
    <mergeCell ref="Q2:Q4"/>
    <mergeCell ref="R2:R3"/>
    <mergeCell ref="S2:S3"/>
    <mergeCell ref="T2:T3"/>
    <mergeCell ref="U2:U4"/>
    <mergeCell ref="V2:V4"/>
    <mergeCell ref="Q65:Q67"/>
    <mergeCell ref="Q71:Q73"/>
    <mergeCell ref="Q74:Q76"/>
    <mergeCell ref="Q78:Q80"/>
    <mergeCell ref="Q11:Q13"/>
    <mergeCell ref="Q17:Q19"/>
    <mergeCell ref="Q20:Q22"/>
    <mergeCell ref="Q23:Q25"/>
    <mergeCell ref="Q26:Q28"/>
    <mergeCell ref="Q29:Q31"/>
    <mergeCell ref="Q32:Q34"/>
    <mergeCell ref="Q38:Q40"/>
    <mergeCell ref="Q41:Q43"/>
    <mergeCell ref="Q44:Q46"/>
    <mergeCell ref="Q47:Q49"/>
    <mergeCell ref="Q51:Q53"/>
    <mergeCell ref="Q55:Q57"/>
    <mergeCell ref="Q59:Q61"/>
    <mergeCell ref="Q145:Q147"/>
    <mergeCell ref="Q148:Q150"/>
    <mergeCell ref="Q81:Q83"/>
    <mergeCell ref="Q84:Q86"/>
    <mergeCell ref="Q87:Q89"/>
    <mergeCell ref="Q94:Q96"/>
    <mergeCell ref="Q101:Q106"/>
    <mergeCell ref="Q107:Q109"/>
    <mergeCell ref="Q110:Q112"/>
    <mergeCell ref="Q130:Q132"/>
    <mergeCell ref="Q133:Q135"/>
    <mergeCell ref="Q136:Q138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V200"/>
  <sheetViews>
    <sheetView workbookViewId="0">
      <pane xSplit="10" ySplit="4" topLeftCell="K86" activePane="bottomRight" state="frozen"/>
      <selection pane="topRight" activeCell="K1" sqref="K1"/>
      <selection pane="bottomLeft" activeCell="A5" sqref="A5"/>
      <selection pane="bottomRight" activeCell="G14" sqref="G14"/>
    </sheetView>
  </sheetViews>
  <sheetFormatPr defaultColWidth="5.7109375" defaultRowHeight="12.75"/>
  <cols>
    <col min="1" max="1" width="15.7109375" style="89" customWidth="1"/>
    <col min="2" max="2" width="7.7109375" style="89" customWidth="1"/>
    <col min="3" max="3" width="6.7109375" style="89" customWidth="1"/>
    <col min="4" max="4" width="7.7109375" style="89" customWidth="1"/>
    <col min="5" max="7" width="6.28515625" style="112" customWidth="1"/>
    <col min="8" max="10" width="6.28515625" style="89" customWidth="1"/>
    <col min="11" max="11" width="11.7109375" style="89" customWidth="1"/>
    <col min="12" max="14" width="6.7109375" style="89" customWidth="1"/>
    <col min="15" max="15" width="7.7109375" style="89" customWidth="1"/>
    <col min="16" max="16" width="7.28515625" style="89" customWidth="1"/>
    <col min="17" max="22" width="6.7109375" style="89" customWidth="1"/>
    <col min="23" max="23" width="11.7109375" style="89" customWidth="1"/>
    <col min="24" max="26" width="6.7109375" style="89" customWidth="1"/>
    <col min="27" max="27" width="7.7109375" style="89" customWidth="1"/>
    <col min="28" max="28" width="7.28515625" style="89" customWidth="1"/>
    <col min="29" max="29" width="7.7109375" style="89" customWidth="1"/>
    <col min="30" max="36" width="6.28515625" style="89" customWidth="1"/>
    <col min="37" max="42" width="6.7109375" style="89" customWidth="1"/>
    <col min="43" max="43" width="11.7109375" style="89" customWidth="1"/>
    <col min="44" max="46" width="6.7109375" style="89" customWidth="1"/>
    <col min="47" max="47" width="7.7109375" style="89" customWidth="1"/>
    <col min="48" max="48" width="7.28515625" style="89" customWidth="1"/>
    <col min="49" max="49" width="7.7109375" style="89" customWidth="1"/>
    <col min="50" max="56" width="6.28515625" style="89" customWidth="1"/>
    <col min="57" max="57" width="11.7109375" style="89" customWidth="1"/>
    <col min="58" max="60" width="6.7109375" style="89" customWidth="1"/>
    <col min="61" max="61" width="7.7109375" style="89" customWidth="1"/>
    <col min="62" max="62" width="7.28515625" style="89" customWidth="1"/>
    <col min="63" max="63" width="7.7109375" style="89" customWidth="1"/>
    <col min="64" max="70" width="6.28515625" style="89" customWidth="1"/>
    <col min="71" max="76" width="6.7109375" style="89" customWidth="1"/>
    <col min="77" max="77" width="11.7109375" style="89" customWidth="1"/>
    <col min="78" max="80" width="6.7109375" style="89" customWidth="1"/>
    <col min="81" max="81" width="7.7109375" style="89" customWidth="1"/>
    <col min="82" max="82" width="7.28515625" style="89" customWidth="1"/>
    <col min="83" max="83" width="7.7109375" style="89" customWidth="1"/>
    <col min="84" max="90" width="6.28515625" style="89" customWidth="1"/>
    <col min="91" max="91" width="11.7109375" style="89" customWidth="1"/>
    <col min="92" max="94" width="6.7109375" style="89" customWidth="1"/>
    <col min="95" max="95" width="7.7109375" style="89" customWidth="1"/>
    <col min="96" max="96" width="7.28515625" style="89" customWidth="1"/>
    <col min="97" max="97" width="7.7109375" style="89" customWidth="1"/>
    <col min="98" max="104" width="6.28515625" style="89" customWidth="1"/>
    <col min="105" max="110" width="6.7109375" style="89" customWidth="1"/>
    <col min="111" max="111" width="11.7109375" style="89" customWidth="1"/>
    <col min="112" max="113" width="6.7109375" style="89" customWidth="1"/>
    <col min="114" max="116" width="7.28515625" style="89" customWidth="1"/>
    <col min="117" max="117" width="6.7109375" style="89" customWidth="1"/>
    <col min="118" max="118" width="5.7109375" style="89" customWidth="1"/>
    <col min="119" max="124" width="6.28515625" style="89" customWidth="1"/>
    <col min="125" max="125" width="11.7109375" style="89" customWidth="1"/>
    <col min="126" max="127" width="6.7109375" style="89" customWidth="1"/>
    <col min="128" max="130" width="7.28515625" style="89" customWidth="1"/>
    <col min="131" max="131" width="6.7109375" style="89" customWidth="1"/>
    <col min="132" max="132" width="5.7109375" style="89" customWidth="1"/>
    <col min="133" max="138" width="6.28515625" style="89" customWidth="1"/>
    <col min="139" max="144" width="6.7109375" style="89" customWidth="1"/>
    <col min="145" max="145" width="11.7109375" style="89" customWidth="1"/>
    <col min="146" max="147" width="6.7109375" style="89" customWidth="1"/>
    <col min="148" max="150" width="7.28515625" style="89" customWidth="1"/>
    <col min="151" max="151" width="6.7109375" style="89" customWidth="1"/>
    <col min="152" max="152" width="5.7109375" style="89" customWidth="1"/>
    <col min="153" max="158" width="6.28515625" style="89" customWidth="1"/>
    <col min="159" max="159" width="11.7109375" style="89" customWidth="1"/>
    <col min="160" max="162" width="6.7109375" style="89" customWidth="1"/>
    <col min="163" max="164" width="7.28515625" style="89" customWidth="1"/>
    <col min="165" max="165" width="6.7109375" style="89" customWidth="1"/>
    <col min="166" max="16384" width="5.7109375" style="89"/>
  </cols>
  <sheetData>
    <row r="1" spans="1:22" ht="13.5" thickBot="1">
      <c r="A1" s="239" t="s">
        <v>172</v>
      </c>
      <c r="B1" s="240"/>
      <c r="C1" s="240"/>
      <c r="D1" s="240"/>
      <c r="E1" s="240"/>
      <c r="F1" s="240"/>
      <c r="G1" s="240"/>
      <c r="H1" s="240"/>
      <c r="I1" s="240"/>
      <c r="J1" s="241"/>
      <c r="K1" s="212" t="s">
        <v>291</v>
      </c>
      <c r="L1" s="213"/>
      <c r="M1" s="213"/>
      <c r="N1" s="213"/>
      <c r="O1" s="213"/>
      <c r="P1" s="213"/>
      <c r="Q1" s="200" t="s">
        <v>295</v>
      </c>
      <c r="R1" s="201"/>
      <c r="S1" s="201"/>
      <c r="T1" s="201"/>
      <c r="U1" s="201"/>
      <c r="V1" s="202"/>
    </row>
    <row r="2" spans="1:22" ht="12.75" customHeight="1">
      <c r="A2" s="266" t="s">
        <v>16</v>
      </c>
      <c r="B2" s="218" t="s">
        <v>10</v>
      </c>
      <c r="C2" s="218" t="s">
        <v>25</v>
      </c>
      <c r="D2" s="218" t="s">
        <v>176</v>
      </c>
      <c r="E2" s="267" t="s">
        <v>175</v>
      </c>
      <c r="F2" s="268"/>
      <c r="G2" s="269"/>
      <c r="H2" s="270" t="s">
        <v>40</v>
      </c>
      <c r="I2" s="271"/>
      <c r="J2" s="272"/>
      <c r="K2" s="203" t="s">
        <v>15</v>
      </c>
      <c r="L2" s="249" t="s">
        <v>14</v>
      </c>
      <c r="M2" s="249" t="s">
        <v>13</v>
      </c>
      <c r="N2" s="206" t="s">
        <v>12</v>
      </c>
      <c r="O2" s="206" t="s">
        <v>9</v>
      </c>
      <c r="P2" s="206" t="s">
        <v>251</v>
      </c>
      <c r="Q2" s="203" t="s">
        <v>201</v>
      </c>
      <c r="R2" s="206" t="s">
        <v>14</v>
      </c>
      <c r="S2" s="206" t="s">
        <v>13</v>
      </c>
      <c r="T2" s="206" t="s">
        <v>12</v>
      </c>
      <c r="U2" s="206" t="s">
        <v>9</v>
      </c>
      <c r="V2" s="209" t="s">
        <v>251</v>
      </c>
    </row>
    <row r="3" spans="1:22" ht="12.75" customHeight="1">
      <c r="A3" s="222"/>
      <c r="B3" s="207"/>
      <c r="C3" s="207"/>
      <c r="D3" s="207"/>
      <c r="E3" s="261"/>
      <c r="F3" s="262"/>
      <c r="G3" s="263"/>
      <c r="H3" s="228"/>
      <c r="I3" s="229"/>
      <c r="J3" s="230"/>
      <c r="K3" s="204"/>
      <c r="L3" s="250"/>
      <c r="M3" s="250"/>
      <c r="N3" s="207"/>
      <c r="O3" s="207"/>
      <c r="P3" s="207"/>
      <c r="Q3" s="204"/>
      <c r="R3" s="207"/>
      <c r="S3" s="207"/>
      <c r="T3" s="207"/>
      <c r="U3" s="207"/>
      <c r="V3" s="210"/>
    </row>
    <row r="4" spans="1:22" ht="12.75" customHeight="1" thickBot="1">
      <c r="A4" s="223"/>
      <c r="B4" s="224"/>
      <c r="C4" s="224"/>
      <c r="D4" s="224"/>
      <c r="E4" s="41" t="s">
        <v>37</v>
      </c>
      <c r="F4" s="41" t="s">
        <v>38</v>
      </c>
      <c r="G4" s="41" t="s">
        <v>39</v>
      </c>
      <c r="H4" s="9" t="s">
        <v>37</v>
      </c>
      <c r="I4" s="9" t="s">
        <v>38</v>
      </c>
      <c r="J4" s="10" t="s">
        <v>39</v>
      </c>
      <c r="K4" s="248"/>
      <c r="L4" s="55" t="s">
        <v>6</v>
      </c>
      <c r="M4" s="55" t="s">
        <v>7</v>
      </c>
      <c r="N4" s="193" t="s">
        <v>8</v>
      </c>
      <c r="O4" s="224"/>
      <c r="P4" s="208"/>
      <c r="Q4" s="205"/>
      <c r="R4" s="196" t="s">
        <v>6</v>
      </c>
      <c r="S4" s="196" t="s">
        <v>7</v>
      </c>
      <c r="T4" s="196" t="s">
        <v>8</v>
      </c>
      <c r="U4" s="208"/>
      <c r="V4" s="211"/>
    </row>
    <row r="5" spans="1:22">
      <c r="A5" s="233" t="s">
        <v>81</v>
      </c>
      <c r="B5" s="1" t="s">
        <v>0</v>
      </c>
      <c r="C5" s="1" t="s">
        <v>29</v>
      </c>
      <c r="D5" s="23">
        <v>10000</v>
      </c>
      <c r="E5" s="94">
        <v>110</v>
      </c>
      <c r="F5" s="94">
        <v>38.5</v>
      </c>
      <c r="G5" s="94">
        <v>6.6</v>
      </c>
      <c r="H5" s="1">
        <f>D5/E5/SQRT(3)</f>
        <v>52.4863881081478</v>
      </c>
      <c r="I5" s="1">
        <f>D5/F5/SQRT(3)</f>
        <v>149.96110888042227</v>
      </c>
      <c r="J5" s="80">
        <f>D5/G5/SQRT(3)</f>
        <v>874.77313513579668</v>
      </c>
      <c r="K5" s="82" t="s">
        <v>4</v>
      </c>
      <c r="L5" s="23">
        <v>2056.3200000000002</v>
      </c>
      <c r="M5" s="23">
        <v>792</v>
      </c>
      <c r="N5" s="23">
        <f>SQRT(L5^2+M5^2)</f>
        <v>2203.5689102907586</v>
      </c>
      <c r="O5" s="19">
        <f>N5/$D5</f>
        <v>0.22035689102907585</v>
      </c>
      <c r="P5" s="79">
        <f>N7/$D5</f>
        <v>0.36640210724284872</v>
      </c>
      <c r="Q5" s="242">
        <v>42382</v>
      </c>
      <c r="R5" s="23">
        <v>2629.44</v>
      </c>
      <c r="S5" s="23">
        <v>1010.88</v>
      </c>
      <c r="T5" s="23">
        <f t="shared" ref="T5:T22" si="0">SQRT(R5^2+S5^2)</f>
        <v>2817.061072820396</v>
      </c>
      <c r="U5" s="19">
        <f>T5/$D5</f>
        <v>0.2817061072820396</v>
      </c>
      <c r="V5" s="90">
        <f>T7/$D5</f>
        <v>0.46264185896219989</v>
      </c>
    </row>
    <row r="6" spans="1:22">
      <c r="A6" s="234"/>
      <c r="B6" s="4" t="s">
        <v>1</v>
      </c>
      <c r="C6" s="4" t="s">
        <v>70</v>
      </c>
      <c r="D6" s="24">
        <v>10000</v>
      </c>
      <c r="E6" s="32">
        <v>110</v>
      </c>
      <c r="F6" s="32">
        <v>38.5</v>
      </c>
      <c r="G6" s="32">
        <v>6.6</v>
      </c>
      <c r="H6" s="4">
        <f>D6/E6/SQRT(3)</f>
        <v>52.4863881081478</v>
      </c>
      <c r="I6" s="4">
        <f>D6/F6/SQRT(3)</f>
        <v>149.96110888042227</v>
      </c>
      <c r="J6" s="34">
        <f>D6/G6/SQRT(3)</f>
        <v>874.77313513579668</v>
      </c>
      <c r="K6" s="83" t="s">
        <v>3</v>
      </c>
      <c r="L6" s="24">
        <v>1344.96</v>
      </c>
      <c r="M6" s="24">
        <v>717.12</v>
      </c>
      <c r="N6" s="24">
        <f>SQRT(L6^2+M6^2)</f>
        <v>1524.1976564737265</v>
      </c>
      <c r="O6" s="20">
        <f>N6/$D6</f>
        <v>0.15241976564737264</v>
      </c>
      <c r="P6" s="78">
        <f>N7/$D6</f>
        <v>0.36640210724284872</v>
      </c>
      <c r="Q6" s="243"/>
      <c r="R6" s="24">
        <v>2954.88</v>
      </c>
      <c r="S6" s="24">
        <v>1177.92</v>
      </c>
      <c r="T6" s="24">
        <f t="shared" si="0"/>
        <v>3181.0079127220038</v>
      </c>
      <c r="U6" s="20">
        <f>T6/$D6</f>
        <v>0.31810079127220037</v>
      </c>
      <c r="V6" s="91">
        <f>T7/$D6</f>
        <v>0.46264185896219989</v>
      </c>
    </row>
    <row r="7" spans="1:22" ht="13.5" thickBot="1">
      <c r="A7" s="235"/>
      <c r="B7" s="6" t="s">
        <v>2</v>
      </c>
      <c r="C7" s="6"/>
      <c r="D7" s="27"/>
      <c r="E7" s="33"/>
      <c r="F7" s="33"/>
      <c r="G7" s="33"/>
      <c r="H7" s="6"/>
      <c r="I7" s="6"/>
      <c r="J7" s="81"/>
      <c r="K7" s="48" t="s">
        <v>19</v>
      </c>
      <c r="L7" s="67">
        <v>3346.56</v>
      </c>
      <c r="M7" s="67">
        <v>1491.84</v>
      </c>
      <c r="N7" s="67">
        <f>SQRT(L7^2+M7^2)</f>
        <v>3664.0210724284871</v>
      </c>
      <c r="O7" s="28"/>
      <c r="P7" s="60"/>
      <c r="Q7" s="244"/>
      <c r="R7" s="67">
        <v>4219.2000000000007</v>
      </c>
      <c r="S7" s="67">
        <v>1897.92</v>
      </c>
      <c r="T7" s="67">
        <f t="shared" si="0"/>
        <v>4626.4185896219988</v>
      </c>
      <c r="U7" s="28"/>
      <c r="V7" s="73"/>
    </row>
    <row r="8" spans="1:22">
      <c r="A8" s="264" t="s">
        <v>82</v>
      </c>
      <c r="B8" s="30" t="s">
        <v>0</v>
      </c>
      <c r="C8" s="30" t="s">
        <v>29</v>
      </c>
      <c r="D8" s="50">
        <v>16000</v>
      </c>
      <c r="E8" s="94">
        <v>115</v>
      </c>
      <c r="F8" s="94">
        <v>38.5</v>
      </c>
      <c r="G8" s="94">
        <v>6.6</v>
      </c>
      <c r="H8" s="1">
        <f>D8/E8/SQRT(3)</f>
        <v>80.326993974208804</v>
      </c>
      <c r="I8" s="1">
        <f>D8/F8/SQRT(3)</f>
        <v>239.93777420867565</v>
      </c>
      <c r="J8" s="80">
        <f>D8/G8/SQRT(3)</f>
        <v>1399.6370162172748</v>
      </c>
      <c r="K8" s="96" t="s">
        <v>5</v>
      </c>
      <c r="L8" s="50">
        <v>5575.8</v>
      </c>
      <c r="M8" s="50">
        <v>2025.6</v>
      </c>
      <c r="N8" s="23">
        <f t="shared" ref="N8:N22" si="1">SQRT(L8^2+M8^2)</f>
        <v>5932.3352063078837</v>
      </c>
      <c r="O8" s="19">
        <f>N8/$D8</f>
        <v>0.37077095039424274</v>
      </c>
      <c r="P8" s="79">
        <f>N10/$D8</f>
        <v>0.77698416027130179</v>
      </c>
      <c r="Q8" s="242">
        <v>42396</v>
      </c>
      <c r="R8" s="23">
        <v>6211.2</v>
      </c>
      <c r="S8" s="23">
        <v>1742.4</v>
      </c>
      <c r="T8" s="23">
        <f t="shared" si="0"/>
        <v>6450.9660671871461</v>
      </c>
      <c r="U8" s="19">
        <f>T8/$D8</f>
        <v>0.40318537919919661</v>
      </c>
      <c r="V8" s="90">
        <f>T10/$D8</f>
        <v>0.88630823794899372</v>
      </c>
    </row>
    <row r="9" spans="1:22">
      <c r="A9" s="234"/>
      <c r="B9" s="4" t="s">
        <v>1</v>
      </c>
      <c r="C9" s="4" t="s">
        <v>29</v>
      </c>
      <c r="D9" s="24">
        <v>16000</v>
      </c>
      <c r="E9" s="32">
        <v>115</v>
      </c>
      <c r="F9" s="32">
        <v>38.5</v>
      </c>
      <c r="G9" s="32">
        <v>6.6</v>
      </c>
      <c r="H9" s="4">
        <f>D9/E9/SQRT(3)</f>
        <v>80.326993974208804</v>
      </c>
      <c r="I9" s="4">
        <f>D9/F9/SQRT(3)</f>
        <v>239.93777420867565</v>
      </c>
      <c r="J9" s="34">
        <f>D9/G9/SQRT(3)</f>
        <v>1399.6370162172748</v>
      </c>
      <c r="K9" s="83" t="s">
        <v>24</v>
      </c>
      <c r="L9" s="24">
        <v>6061.8</v>
      </c>
      <c r="M9" s="24">
        <v>2448</v>
      </c>
      <c r="N9" s="24">
        <f t="shared" si="1"/>
        <v>6537.4401136836432</v>
      </c>
      <c r="O9" s="20">
        <f>N9/$D9</f>
        <v>0.40859000710522769</v>
      </c>
      <c r="P9" s="78">
        <f>N10/$D9</f>
        <v>0.77698416027130179</v>
      </c>
      <c r="Q9" s="243"/>
      <c r="R9" s="24">
        <v>7293.4</v>
      </c>
      <c r="S9" s="24">
        <v>2592.8000000000002</v>
      </c>
      <c r="T9" s="24">
        <f t="shared" si="0"/>
        <v>7740.5616979648184</v>
      </c>
      <c r="U9" s="20">
        <f>T9/$D9</f>
        <v>0.48378510612280118</v>
      </c>
      <c r="V9" s="91">
        <f>T10/$D9</f>
        <v>0.88630823794899372</v>
      </c>
    </row>
    <row r="10" spans="1:22" ht="13.5" thickBot="1">
      <c r="A10" s="235"/>
      <c r="B10" s="6" t="s">
        <v>2</v>
      </c>
      <c r="C10" s="6"/>
      <c r="D10" s="27"/>
      <c r="E10" s="33"/>
      <c r="F10" s="33"/>
      <c r="G10" s="33"/>
      <c r="H10" s="6"/>
      <c r="I10" s="6"/>
      <c r="J10" s="81"/>
      <c r="K10" s="48" t="s">
        <v>19</v>
      </c>
      <c r="L10" s="67">
        <v>11544.2</v>
      </c>
      <c r="M10" s="67">
        <v>4613</v>
      </c>
      <c r="N10" s="67">
        <f t="shared" si="1"/>
        <v>12431.746564340829</v>
      </c>
      <c r="O10" s="28"/>
      <c r="P10" s="60"/>
      <c r="Q10" s="244"/>
      <c r="R10" s="67">
        <v>13497.4</v>
      </c>
      <c r="S10" s="67">
        <v>4349.6000000000004</v>
      </c>
      <c r="T10" s="67">
        <f t="shared" si="0"/>
        <v>14180.931807183899</v>
      </c>
      <c r="U10" s="28"/>
      <c r="V10" s="73"/>
    </row>
    <row r="11" spans="1:22">
      <c r="A11" s="233" t="s">
        <v>186</v>
      </c>
      <c r="B11" s="1" t="s">
        <v>0</v>
      </c>
      <c r="C11" s="1" t="s">
        <v>29</v>
      </c>
      <c r="D11" s="23">
        <v>10000</v>
      </c>
      <c r="E11" s="94">
        <v>110</v>
      </c>
      <c r="F11" s="94">
        <v>38.5</v>
      </c>
      <c r="G11" s="94">
        <v>11</v>
      </c>
      <c r="H11" s="1">
        <f>D11/E11/SQRT(3)</f>
        <v>52.4863881081478</v>
      </c>
      <c r="I11" s="1">
        <f>D11/F11/SQRT(3)</f>
        <v>149.96110888042227</v>
      </c>
      <c r="J11" s="80">
        <f>D11/G11/SQRT(3)</f>
        <v>524.86388108147798</v>
      </c>
      <c r="K11" s="82" t="s">
        <v>21</v>
      </c>
      <c r="L11" s="23">
        <v>2942.8</v>
      </c>
      <c r="M11" s="23">
        <v>2687.2</v>
      </c>
      <c r="N11" s="23">
        <f t="shared" si="1"/>
        <v>3985.1117525108375</v>
      </c>
      <c r="O11" s="19">
        <f>N11/$D11</f>
        <v>0.39851117525108376</v>
      </c>
      <c r="P11" s="79">
        <f>N13/$D11</f>
        <v>0.64785515912123448</v>
      </c>
      <c r="Q11" s="242">
        <v>42396</v>
      </c>
      <c r="R11" s="23">
        <v>3845.6</v>
      </c>
      <c r="S11" s="23">
        <v>3544.4</v>
      </c>
      <c r="T11" s="23">
        <f t="shared" si="0"/>
        <v>5229.8576194768439</v>
      </c>
      <c r="U11" s="19">
        <f>T11/$D11</f>
        <v>0.52298576194768442</v>
      </c>
      <c r="V11" s="90">
        <f>T13/$D11</f>
        <v>0.85771076989857142</v>
      </c>
    </row>
    <row r="12" spans="1:22">
      <c r="A12" s="234"/>
      <c r="B12" s="4" t="s">
        <v>1</v>
      </c>
      <c r="C12" s="4" t="s">
        <v>29</v>
      </c>
      <c r="D12" s="24">
        <v>10000</v>
      </c>
      <c r="E12" s="32">
        <v>110</v>
      </c>
      <c r="F12" s="32">
        <v>38.5</v>
      </c>
      <c r="G12" s="32">
        <v>11</v>
      </c>
      <c r="H12" s="4">
        <f>D12/E12/SQRT(3)</f>
        <v>52.4863881081478</v>
      </c>
      <c r="I12" s="4">
        <f>D12/F12/SQRT(3)</f>
        <v>149.96110888042227</v>
      </c>
      <c r="J12" s="34">
        <f>D12/G12/SQRT(3)</f>
        <v>524.86388108147798</v>
      </c>
      <c r="K12" s="83" t="s">
        <v>21</v>
      </c>
      <c r="L12" s="24">
        <v>2094.8000000000002</v>
      </c>
      <c r="M12" s="24">
        <v>1386.4</v>
      </c>
      <c r="N12" s="24">
        <f t="shared" si="1"/>
        <v>2512.0294584259955</v>
      </c>
      <c r="O12" s="20">
        <f>N12/$D12</f>
        <v>0.25120294584259956</v>
      </c>
      <c r="P12" s="78">
        <f>N13/$D12</f>
        <v>0.64785515912123448</v>
      </c>
      <c r="Q12" s="243"/>
      <c r="R12" s="24">
        <v>2791.2000000000003</v>
      </c>
      <c r="S12" s="24">
        <v>1888.8</v>
      </c>
      <c r="T12" s="24">
        <f t="shared" si="0"/>
        <v>3370.217037521471</v>
      </c>
      <c r="U12" s="20">
        <f>T12/$D12</f>
        <v>0.33702170375214707</v>
      </c>
      <c r="V12" s="91">
        <f>T13/$D12</f>
        <v>0.85771076989857142</v>
      </c>
    </row>
    <row r="13" spans="1:22" ht="13.5" thickBot="1">
      <c r="A13" s="235"/>
      <c r="B13" s="6" t="s">
        <v>2</v>
      </c>
      <c r="C13" s="6"/>
      <c r="D13" s="27"/>
      <c r="E13" s="33"/>
      <c r="F13" s="33"/>
      <c r="G13" s="33"/>
      <c r="H13" s="6"/>
      <c r="I13" s="6"/>
      <c r="J13" s="81"/>
      <c r="K13" s="48" t="s">
        <v>21</v>
      </c>
      <c r="L13" s="67">
        <v>5037.6000000000004</v>
      </c>
      <c r="M13" s="67">
        <v>4073.6</v>
      </c>
      <c r="N13" s="67">
        <f t="shared" si="1"/>
        <v>6478.5515912123446</v>
      </c>
      <c r="O13" s="28"/>
      <c r="P13" s="60"/>
      <c r="Q13" s="244"/>
      <c r="R13" s="67">
        <v>6636.8</v>
      </c>
      <c r="S13" s="67">
        <v>5433.2</v>
      </c>
      <c r="T13" s="67">
        <f t="shared" si="0"/>
        <v>8577.1076989857138</v>
      </c>
      <c r="U13" s="28"/>
      <c r="V13" s="73"/>
    </row>
    <row r="14" spans="1:22">
      <c r="A14" s="233" t="s">
        <v>264</v>
      </c>
      <c r="B14" s="1" t="s">
        <v>0</v>
      </c>
      <c r="C14" s="1" t="s">
        <v>100</v>
      </c>
      <c r="D14" s="23">
        <v>6300</v>
      </c>
      <c r="E14" s="94">
        <v>115</v>
      </c>
      <c r="F14" s="94">
        <v>38.5</v>
      </c>
      <c r="G14" s="94">
        <v>11</v>
      </c>
      <c r="H14" s="1">
        <f>D14/E14/SQRT(3)</f>
        <v>31.628753877344717</v>
      </c>
      <c r="I14" s="1">
        <f>D14/F14/SQRT(3)</f>
        <v>94.475498594666036</v>
      </c>
      <c r="J14" s="80">
        <f>D14/G14/SQRT(3)</f>
        <v>330.66424508133116</v>
      </c>
      <c r="K14" s="82" t="s">
        <v>19</v>
      </c>
      <c r="L14" s="23">
        <v>625.6</v>
      </c>
      <c r="M14" s="23">
        <v>414.4</v>
      </c>
      <c r="N14" s="23">
        <f t="shared" si="1"/>
        <v>750.40170575499087</v>
      </c>
      <c r="O14" s="19">
        <f>N14/$D14</f>
        <v>0.11911138186587157</v>
      </c>
      <c r="P14" s="79">
        <f>N16/$D14</f>
        <v>0.2196320338309202</v>
      </c>
      <c r="Q14" s="242">
        <v>42348</v>
      </c>
      <c r="R14" s="23">
        <v>620.80000000000007</v>
      </c>
      <c r="S14" s="23">
        <v>425.6</v>
      </c>
      <c r="T14" s="23">
        <f t="shared" si="0"/>
        <v>752.68054312570086</v>
      </c>
      <c r="U14" s="19">
        <f>T14/$D14</f>
        <v>0.11947310208344458</v>
      </c>
      <c r="V14" s="90">
        <f>T16/$D14</f>
        <v>0.22771267251624316</v>
      </c>
    </row>
    <row r="15" spans="1:22">
      <c r="A15" s="234"/>
      <c r="B15" s="4" t="s">
        <v>1</v>
      </c>
      <c r="C15" s="4" t="s">
        <v>100</v>
      </c>
      <c r="D15" s="24">
        <v>6300</v>
      </c>
      <c r="E15" s="32">
        <v>115</v>
      </c>
      <c r="F15" s="32">
        <v>38.5</v>
      </c>
      <c r="G15" s="32">
        <v>11</v>
      </c>
      <c r="H15" s="4">
        <f>D15/E15/SQRT(3)</f>
        <v>31.628753877344717</v>
      </c>
      <c r="I15" s="4">
        <f>D15/F15/SQRT(3)</f>
        <v>94.475498594666036</v>
      </c>
      <c r="J15" s="34">
        <f>D15/G15/SQRT(3)</f>
        <v>330.66424508133116</v>
      </c>
      <c r="K15" s="83" t="s">
        <v>19</v>
      </c>
      <c r="L15" s="24">
        <v>520</v>
      </c>
      <c r="M15" s="24">
        <v>361.6</v>
      </c>
      <c r="N15" s="24">
        <f t="shared" si="1"/>
        <v>633.36763415886674</v>
      </c>
      <c r="O15" s="20">
        <f>N15/$D15</f>
        <v>0.10053454510458203</v>
      </c>
      <c r="P15" s="78">
        <f>N16/$D15</f>
        <v>0.2196320338309202</v>
      </c>
      <c r="Q15" s="243"/>
      <c r="R15" s="24">
        <v>545.6</v>
      </c>
      <c r="S15" s="24">
        <v>409.6</v>
      </c>
      <c r="T15" s="24">
        <f t="shared" si="0"/>
        <v>682.24007504690019</v>
      </c>
      <c r="U15" s="20">
        <f>T15/$D15</f>
        <v>0.10829207540426987</v>
      </c>
      <c r="V15" s="91">
        <f>T16/$D15</f>
        <v>0.22771267251624316</v>
      </c>
    </row>
    <row r="16" spans="1:22" ht="13.5" thickBot="1">
      <c r="A16" s="235"/>
      <c r="B16" s="6" t="s">
        <v>2</v>
      </c>
      <c r="C16" s="6"/>
      <c r="D16" s="27"/>
      <c r="E16" s="33"/>
      <c r="F16" s="33"/>
      <c r="G16" s="33"/>
      <c r="H16" s="6"/>
      <c r="I16" s="6"/>
      <c r="J16" s="81"/>
      <c r="K16" s="48" t="s">
        <v>19</v>
      </c>
      <c r="L16" s="67">
        <v>1145.5999999999999</v>
      </c>
      <c r="M16" s="67">
        <v>776</v>
      </c>
      <c r="N16" s="67">
        <f t="shared" si="1"/>
        <v>1383.6818131347973</v>
      </c>
      <c r="O16" s="28"/>
      <c r="P16" s="60"/>
      <c r="Q16" s="244"/>
      <c r="R16" s="67">
        <v>1166.4000000000001</v>
      </c>
      <c r="S16" s="67">
        <v>835.2</v>
      </c>
      <c r="T16" s="67">
        <f t="shared" si="0"/>
        <v>1434.5898368523319</v>
      </c>
      <c r="U16" s="28"/>
      <c r="V16" s="73"/>
    </row>
    <row r="17" spans="1:22">
      <c r="A17" s="233" t="s">
        <v>85</v>
      </c>
      <c r="B17" s="1" t="s">
        <v>0</v>
      </c>
      <c r="C17" s="1" t="s">
        <v>26</v>
      </c>
      <c r="D17" s="23">
        <v>2500</v>
      </c>
      <c r="E17" s="94">
        <v>115</v>
      </c>
      <c r="F17" s="94" t="s">
        <v>36</v>
      </c>
      <c r="G17" s="94">
        <v>11</v>
      </c>
      <c r="H17" s="1">
        <f>D17/E17/SQRT(3)</f>
        <v>12.551092808470127</v>
      </c>
      <c r="I17" s="1" t="s">
        <v>36</v>
      </c>
      <c r="J17" s="80">
        <f>D17/G17/SQRT(3)</f>
        <v>131.2159702703695</v>
      </c>
      <c r="K17" s="82" t="s">
        <v>187</v>
      </c>
      <c r="L17" s="23">
        <v>594</v>
      </c>
      <c r="M17" s="23">
        <v>330</v>
      </c>
      <c r="N17" s="23">
        <f t="shared" si="1"/>
        <v>679.51158930514202</v>
      </c>
      <c r="O17" s="19">
        <f>N17/$D17</f>
        <v>0.27180463572205682</v>
      </c>
      <c r="P17" s="79">
        <f>N19/$D17</f>
        <v>0.27180463572205682</v>
      </c>
      <c r="Q17" s="242">
        <v>42378</v>
      </c>
      <c r="R17" s="23">
        <v>726</v>
      </c>
      <c r="S17" s="23">
        <v>297</v>
      </c>
      <c r="T17" s="23">
        <f t="shared" si="0"/>
        <v>784.40104538431103</v>
      </c>
      <c r="U17" s="19">
        <f>T17/$D17</f>
        <v>0.31376041815372441</v>
      </c>
      <c r="V17" s="90">
        <f>T19/$D17</f>
        <v>0.31376041815372441</v>
      </c>
    </row>
    <row r="18" spans="1:22">
      <c r="A18" s="234"/>
      <c r="B18" s="4" t="s">
        <v>1</v>
      </c>
      <c r="C18" s="4" t="s">
        <v>79</v>
      </c>
      <c r="D18" s="24">
        <v>2500</v>
      </c>
      <c r="E18" s="32">
        <v>115</v>
      </c>
      <c r="F18" s="32" t="s">
        <v>36</v>
      </c>
      <c r="G18" s="32">
        <v>10</v>
      </c>
      <c r="H18" s="4">
        <f>D18/E18/SQRT(3)</f>
        <v>12.551092808470127</v>
      </c>
      <c r="I18" s="4" t="s">
        <v>36</v>
      </c>
      <c r="J18" s="34">
        <f>D18/G18/SQRT(3)</f>
        <v>144.33756729740645</v>
      </c>
      <c r="K18" s="83"/>
      <c r="L18" s="24">
        <v>0</v>
      </c>
      <c r="M18" s="24">
        <v>0</v>
      </c>
      <c r="N18" s="24">
        <f t="shared" si="1"/>
        <v>0</v>
      </c>
      <c r="O18" s="20">
        <f>N18/$D18</f>
        <v>0</v>
      </c>
      <c r="P18" s="78">
        <f>N19/$D18</f>
        <v>0.27180463572205682</v>
      </c>
      <c r="Q18" s="243"/>
      <c r="R18" s="24">
        <v>0</v>
      </c>
      <c r="S18" s="24">
        <v>0</v>
      </c>
      <c r="T18" s="24">
        <f t="shared" si="0"/>
        <v>0</v>
      </c>
      <c r="U18" s="20">
        <f>T18/$D18</f>
        <v>0</v>
      </c>
      <c r="V18" s="91">
        <f>T19/$D18</f>
        <v>0.31376041815372441</v>
      </c>
    </row>
    <row r="19" spans="1:22" ht="13.5" thickBot="1">
      <c r="A19" s="235"/>
      <c r="B19" s="6" t="s">
        <v>2</v>
      </c>
      <c r="C19" s="6"/>
      <c r="D19" s="27"/>
      <c r="E19" s="33"/>
      <c r="F19" s="33"/>
      <c r="G19" s="33"/>
      <c r="H19" s="6"/>
      <c r="I19" s="6"/>
      <c r="J19" s="81"/>
      <c r="K19" s="48" t="s">
        <v>187</v>
      </c>
      <c r="L19" s="67">
        <v>594</v>
      </c>
      <c r="M19" s="67">
        <v>330</v>
      </c>
      <c r="N19" s="67">
        <f t="shared" si="1"/>
        <v>679.51158930514202</v>
      </c>
      <c r="O19" s="28"/>
      <c r="P19" s="60"/>
      <c r="Q19" s="244"/>
      <c r="R19" s="67">
        <v>726</v>
      </c>
      <c r="S19" s="67">
        <v>297</v>
      </c>
      <c r="T19" s="67">
        <f t="shared" si="0"/>
        <v>784.40104538431103</v>
      </c>
      <c r="U19" s="28"/>
      <c r="V19" s="73"/>
    </row>
    <row r="20" spans="1:22">
      <c r="A20" s="233" t="s">
        <v>246</v>
      </c>
      <c r="B20" s="1" t="s">
        <v>0</v>
      </c>
      <c r="C20" s="1" t="s">
        <v>29</v>
      </c>
      <c r="D20" s="23">
        <v>16000</v>
      </c>
      <c r="E20" s="94">
        <v>115</v>
      </c>
      <c r="F20" s="94">
        <v>38.5</v>
      </c>
      <c r="G20" s="94">
        <v>11</v>
      </c>
      <c r="H20" s="1">
        <f>D20/E20/SQRT(3)</f>
        <v>80.326993974208804</v>
      </c>
      <c r="I20" s="1">
        <f>D20/F20/SQRT(3)</f>
        <v>239.93777420867565</v>
      </c>
      <c r="J20" s="80">
        <f>D20/G20/SQRT(3)</f>
        <v>839.7822097303648</v>
      </c>
      <c r="K20" s="82" t="s">
        <v>35</v>
      </c>
      <c r="L20" s="23">
        <v>4417.6000000000004</v>
      </c>
      <c r="M20" s="23">
        <v>1188</v>
      </c>
      <c r="N20" s="23">
        <f t="shared" si="1"/>
        <v>4574.5528480934618</v>
      </c>
      <c r="O20" s="19">
        <f>N20/$D20</f>
        <v>0.28590955300584137</v>
      </c>
      <c r="P20" s="79">
        <f>N22/$D20</f>
        <v>0.78017398219884249</v>
      </c>
      <c r="Q20" s="242">
        <v>42367</v>
      </c>
      <c r="R20" s="23">
        <v>9002.4</v>
      </c>
      <c r="S20" s="23">
        <v>2868.8</v>
      </c>
      <c r="T20" s="23">
        <f t="shared" si="0"/>
        <v>9448.4506243087271</v>
      </c>
      <c r="U20" s="19">
        <f>T20/$D20</f>
        <v>0.59052816401929542</v>
      </c>
      <c r="V20" s="90">
        <f>T22/$D20</f>
        <v>0.87459218067622813</v>
      </c>
    </row>
    <row r="21" spans="1:22">
      <c r="A21" s="234"/>
      <c r="B21" s="4" t="s">
        <v>1</v>
      </c>
      <c r="C21" s="4" t="s">
        <v>29</v>
      </c>
      <c r="D21" s="24">
        <v>16000</v>
      </c>
      <c r="E21" s="32">
        <v>115</v>
      </c>
      <c r="F21" s="32">
        <v>38.5</v>
      </c>
      <c r="G21" s="32">
        <v>11</v>
      </c>
      <c r="H21" s="4">
        <f>D21/E21/SQRT(3)</f>
        <v>80.326993974208804</v>
      </c>
      <c r="I21" s="4">
        <f>D21/F21/SQRT(3)</f>
        <v>239.93777420867565</v>
      </c>
      <c r="J21" s="34">
        <f>D21/G21/SQRT(3)</f>
        <v>839.7822097303648</v>
      </c>
      <c r="K21" s="83" t="s">
        <v>30</v>
      </c>
      <c r="L21" s="24">
        <v>7788</v>
      </c>
      <c r="M21" s="24">
        <v>1628</v>
      </c>
      <c r="N21" s="24">
        <f t="shared" si="1"/>
        <v>7956.3388565344549</v>
      </c>
      <c r="O21" s="20">
        <f>N21/$D21</f>
        <v>0.49727117853340341</v>
      </c>
      <c r="P21" s="78">
        <f>N22/$D21</f>
        <v>0.78017398219884249</v>
      </c>
      <c r="Q21" s="243"/>
      <c r="R21" s="24">
        <v>5957.6</v>
      </c>
      <c r="S21" s="24">
        <v>1144</v>
      </c>
      <c r="T21" s="24">
        <f t="shared" si="0"/>
        <v>6066.4432544943502</v>
      </c>
      <c r="U21" s="20">
        <f>T21/$D21</f>
        <v>0.37915270340589691</v>
      </c>
      <c r="V21" s="91">
        <f>T22/$D21</f>
        <v>0.87459218067622813</v>
      </c>
    </row>
    <row r="22" spans="1:22" ht="13.5" thickBot="1">
      <c r="A22" s="235"/>
      <c r="B22" s="6" t="s">
        <v>2</v>
      </c>
      <c r="C22" s="6"/>
      <c r="D22" s="27"/>
      <c r="E22" s="33"/>
      <c r="F22" s="33"/>
      <c r="G22" s="33"/>
      <c r="H22" s="6"/>
      <c r="I22" s="6"/>
      <c r="J22" s="81"/>
      <c r="K22" s="48" t="s">
        <v>35</v>
      </c>
      <c r="L22" s="67">
        <v>12152.8</v>
      </c>
      <c r="M22" s="67">
        <v>2851.2</v>
      </c>
      <c r="N22" s="67">
        <f t="shared" si="1"/>
        <v>12482.78371518148</v>
      </c>
      <c r="O22" s="28"/>
      <c r="P22" s="60"/>
      <c r="Q22" s="244"/>
      <c r="R22" s="67">
        <v>13613.6</v>
      </c>
      <c r="S22" s="67">
        <v>3238.4</v>
      </c>
      <c r="T22" s="67">
        <f t="shared" si="0"/>
        <v>13993.474890819651</v>
      </c>
      <c r="U22" s="28"/>
      <c r="V22" s="73"/>
    </row>
    <row r="23" spans="1:22" ht="26.25" thickBot="1">
      <c r="A23" s="21" t="s">
        <v>86</v>
      </c>
      <c r="B23" s="15" t="s">
        <v>0</v>
      </c>
      <c r="C23" s="14" t="s">
        <v>26</v>
      </c>
      <c r="D23" s="146">
        <v>2500</v>
      </c>
      <c r="E23" s="22">
        <v>115</v>
      </c>
      <c r="F23" s="22" t="s">
        <v>36</v>
      </c>
      <c r="G23" s="22">
        <v>11</v>
      </c>
      <c r="H23" s="14">
        <f>D23/E23/SQRT(3)</f>
        <v>12.551092808470127</v>
      </c>
      <c r="I23" s="15" t="s">
        <v>36</v>
      </c>
      <c r="J23" s="35">
        <f>D23/G23/SQRT(3)</f>
        <v>131.2159702703695</v>
      </c>
      <c r="K23" s="47" t="s">
        <v>190</v>
      </c>
      <c r="L23" s="64">
        <v>543.4</v>
      </c>
      <c r="M23" s="64">
        <v>151.80000000000001</v>
      </c>
      <c r="N23" s="64">
        <f>SQRT(L23^2+M23^2)</f>
        <v>564.20457282797702</v>
      </c>
      <c r="O23" s="16">
        <f>N23/$D23</f>
        <v>0.22568182913119081</v>
      </c>
      <c r="P23" s="59" t="s">
        <v>36</v>
      </c>
      <c r="Q23" s="153"/>
      <c r="R23" s="154"/>
      <c r="S23" s="154"/>
      <c r="T23" s="154"/>
      <c r="U23" s="154"/>
      <c r="V23" s="155"/>
    </row>
    <row r="24" spans="1:22">
      <c r="A24" s="236" t="s">
        <v>83</v>
      </c>
      <c r="B24" s="114" t="s">
        <v>0</v>
      </c>
      <c r="C24" s="114" t="s">
        <v>26</v>
      </c>
      <c r="D24" s="87">
        <v>4000</v>
      </c>
      <c r="E24" s="115" t="s">
        <v>36</v>
      </c>
      <c r="F24" s="115">
        <v>35</v>
      </c>
      <c r="G24" s="115">
        <v>6</v>
      </c>
      <c r="H24" s="1" t="s">
        <v>36</v>
      </c>
      <c r="I24" s="1">
        <f>D24/F24/SQRT(3)</f>
        <v>65.982887907385802</v>
      </c>
      <c r="J24" s="80">
        <f>D24/G24/SQRT(3)</f>
        <v>384.90017945975052</v>
      </c>
      <c r="K24" s="45" t="s">
        <v>33</v>
      </c>
      <c r="L24" s="23">
        <v>758.88</v>
      </c>
      <c r="M24" s="23">
        <v>227.52</v>
      </c>
      <c r="N24" s="23">
        <f>SQRT(L24^2+M24^2)</f>
        <v>792.25261425886117</v>
      </c>
      <c r="O24" s="19">
        <f>N24/$D24</f>
        <v>0.19806315356471529</v>
      </c>
      <c r="P24" s="79">
        <f>N26/$D24</f>
        <v>0.51998781831885255</v>
      </c>
      <c r="Q24" s="242">
        <v>42396</v>
      </c>
      <c r="R24" s="23">
        <v>879.84</v>
      </c>
      <c r="S24" s="23">
        <v>224.64000000000001</v>
      </c>
      <c r="T24" s="23">
        <f t="shared" ref="T24:T35" si="2">SQRT(R24^2+S24^2)</f>
        <v>908.06473073234156</v>
      </c>
      <c r="U24" s="19">
        <f>T24/$D24</f>
        <v>0.22701618268308538</v>
      </c>
      <c r="V24" s="90">
        <f>T26/$D24</f>
        <v>0.67576670057054444</v>
      </c>
    </row>
    <row r="25" spans="1:22">
      <c r="A25" s="237"/>
      <c r="B25" s="116" t="s">
        <v>1</v>
      </c>
      <c r="C25" s="176" t="s">
        <v>27</v>
      </c>
      <c r="D25" s="117">
        <v>3200</v>
      </c>
      <c r="E25" s="118" t="s">
        <v>36</v>
      </c>
      <c r="F25" s="118">
        <v>35</v>
      </c>
      <c r="G25" s="118">
        <v>6</v>
      </c>
      <c r="H25" s="4" t="s">
        <v>36</v>
      </c>
      <c r="I25" s="4">
        <f>D25/F25/SQRT(3)</f>
        <v>52.786310325908644</v>
      </c>
      <c r="J25" s="34">
        <f>D25/G25/SQRT(3)</f>
        <v>307.92014356780044</v>
      </c>
      <c r="K25" s="46" t="s">
        <v>24</v>
      </c>
      <c r="L25" s="24">
        <v>1274.4000000000001</v>
      </c>
      <c r="M25" s="24">
        <v>596.16</v>
      </c>
      <c r="N25" s="24">
        <f>SQRT(L25^2+M25^2)</f>
        <v>1406.9477977522836</v>
      </c>
      <c r="O25" s="20">
        <f>N25/$D25</f>
        <v>0.4396711867975886</v>
      </c>
      <c r="P25" s="78">
        <f>N26/$D25</f>
        <v>0.64998477289856571</v>
      </c>
      <c r="Q25" s="243"/>
      <c r="R25" s="24">
        <v>1969.92</v>
      </c>
      <c r="S25" s="24">
        <v>725.76</v>
      </c>
      <c r="T25" s="24">
        <f t="shared" si="2"/>
        <v>2099.3599939029036</v>
      </c>
      <c r="U25" s="20">
        <f>T25/$D25</f>
        <v>0.65604999809465736</v>
      </c>
      <c r="V25" s="91">
        <f>T26/$D25</f>
        <v>0.84470837571318058</v>
      </c>
    </row>
    <row r="26" spans="1:22" ht="13.5" thickBot="1">
      <c r="A26" s="237"/>
      <c r="B26" s="116" t="s">
        <v>2</v>
      </c>
      <c r="C26" s="116"/>
      <c r="D26" s="117"/>
      <c r="E26" s="118"/>
      <c r="F26" s="118"/>
      <c r="G26" s="118"/>
      <c r="H26" s="4"/>
      <c r="I26" s="4"/>
      <c r="J26" s="34"/>
      <c r="K26" s="46" t="s">
        <v>21</v>
      </c>
      <c r="L26" s="62">
        <v>1945.44</v>
      </c>
      <c r="M26" s="62">
        <v>735.84</v>
      </c>
      <c r="N26" s="62">
        <f>SQRT(L26^2+M26^2)</f>
        <v>2079.9512732754101</v>
      </c>
      <c r="O26" s="20"/>
      <c r="P26" s="78"/>
      <c r="Q26" s="244"/>
      <c r="R26" s="67">
        <v>2563.1999999999998</v>
      </c>
      <c r="S26" s="67">
        <v>858.24</v>
      </c>
      <c r="T26" s="67">
        <f t="shared" si="2"/>
        <v>2703.0668022821778</v>
      </c>
      <c r="U26" s="28"/>
      <c r="V26" s="73"/>
    </row>
    <row r="27" spans="1:22">
      <c r="A27" s="251" t="s">
        <v>275</v>
      </c>
      <c r="B27" s="1" t="s">
        <v>0</v>
      </c>
      <c r="C27" s="1" t="s">
        <v>27</v>
      </c>
      <c r="D27" s="23">
        <v>1600</v>
      </c>
      <c r="E27" s="31" t="s">
        <v>36</v>
      </c>
      <c r="F27" s="31">
        <v>35</v>
      </c>
      <c r="G27" s="31">
        <v>11</v>
      </c>
      <c r="H27" s="1" t="s">
        <v>36</v>
      </c>
      <c r="I27" s="1">
        <f>D27/F27/SQRT(3)</f>
        <v>26.393155162954322</v>
      </c>
      <c r="J27" s="80">
        <f>D27/G27/SQRT(3)</f>
        <v>83.978220973036485</v>
      </c>
      <c r="K27" s="82" t="s">
        <v>3</v>
      </c>
      <c r="L27" s="99">
        <v>1067.1279999999999</v>
      </c>
      <c r="M27" s="99">
        <v>601.20000000000005</v>
      </c>
      <c r="N27" s="99">
        <f t="shared" ref="N27:N90" si="3">SQRT(L27^2+M27^2)</f>
        <v>1224.8279913457236</v>
      </c>
      <c r="O27" s="19">
        <f>N27/$D27</f>
        <v>0.76551749459107721</v>
      </c>
      <c r="P27" s="79">
        <f>N29/$D27</f>
        <v>0.80249485077787253</v>
      </c>
      <c r="Q27" s="242">
        <v>42374</v>
      </c>
      <c r="R27" s="23">
        <v>1283.7520000000002</v>
      </c>
      <c r="S27" s="23">
        <v>559.80000000000007</v>
      </c>
      <c r="T27" s="23">
        <f t="shared" si="2"/>
        <v>1400.4982104608348</v>
      </c>
      <c r="U27" s="19">
        <f>T27/$D27</f>
        <v>0.87531138153802179</v>
      </c>
      <c r="V27" s="90">
        <f>T29/$D27</f>
        <v>0.92764531019404206</v>
      </c>
    </row>
    <row r="28" spans="1:22">
      <c r="A28" s="252"/>
      <c r="B28" s="4" t="s">
        <v>1</v>
      </c>
      <c r="C28" s="4" t="s">
        <v>26</v>
      </c>
      <c r="D28" s="24">
        <v>1600</v>
      </c>
      <c r="E28" s="32" t="s">
        <v>36</v>
      </c>
      <c r="F28" s="32">
        <v>35</v>
      </c>
      <c r="G28" s="32">
        <v>11</v>
      </c>
      <c r="H28" s="4" t="s">
        <v>36</v>
      </c>
      <c r="I28" s="4">
        <f>D28/F28/SQRT(3)</f>
        <v>26.393155162954322</v>
      </c>
      <c r="J28" s="34">
        <f>D28/G28/SQRT(3)</f>
        <v>83.978220973036485</v>
      </c>
      <c r="K28" s="83" t="s">
        <v>71</v>
      </c>
      <c r="L28" s="101">
        <v>1050.288</v>
      </c>
      <c r="M28" s="101">
        <v>738.6</v>
      </c>
      <c r="N28" s="101">
        <f t="shared" si="3"/>
        <v>1283.9917612445961</v>
      </c>
      <c r="O28" s="20">
        <f>N28/$D28</f>
        <v>0.80249485077787253</v>
      </c>
      <c r="P28" s="78">
        <f>N29/$D28</f>
        <v>0.80249485077787253</v>
      </c>
      <c r="Q28" s="243"/>
      <c r="R28" s="24">
        <v>84.600000000000009</v>
      </c>
      <c r="S28" s="24">
        <v>51</v>
      </c>
      <c r="T28" s="24">
        <f t="shared" si="2"/>
        <v>98.78339941508392</v>
      </c>
      <c r="U28" s="20">
        <f>T28/$D28</f>
        <v>6.1739624634427448E-2</v>
      </c>
      <c r="V28" s="91">
        <f>T29/$D28</f>
        <v>0.92764531019404206</v>
      </c>
    </row>
    <row r="29" spans="1:22" ht="13.5" thickBot="1">
      <c r="A29" s="253"/>
      <c r="B29" s="6" t="s">
        <v>2</v>
      </c>
      <c r="C29" s="6"/>
      <c r="D29" s="27"/>
      <c r="E29" s="33"/>
      <c r="F29" s="33"/>
      <c r="G29" s="33"/>
      <c r="H29" s="6"/>
      <c r="I29" s="6"/>
      <c r="J29" s="81"/>
      <c r="K29" s="48" t="s">
        <v>71</v>
      </c>
      <c r="L29" s="72">
        <v>1050.288</v>
      </c>
      <c r="M29" s="72">
        <v>738.6</v>
      </c>
      <c r="N29" s="72">
        <f t="shared" si="3"/>
        <v>1283.9917612445961</v>
      </c>
      <c r="O29" s="28"/>
      <c r="P29" s="60"/>
      <c r="Q29" s="244"/>
      <c r="R29" s="67">
        <v>1355.1520000000003</v>
      </c>
      <c r="S29" s="67">
        <v>605.40000000000009</v>
      </c>
      <c r="T29" s="67">
        <f t="shared" si="2"/>
        <v>1484.2324963104672</v>
      </c>
      <c r="U29" s="28"/>
      <c r="V29" s="73"/>
    </row>
    <row r="30" spans="1:22">
      <c r="A30" s="236" t="s">
        <v>88</v>
      </c>
      <c r="B30" s="1" t="s">
        <v>0</v>
      </c>
      <c r="C30" s="1" t="s">
        <v>26</v>
      </c>
      <c r="D30" s="23">
        <v>2500</v>
      </c>
      <c r="E30" s="31" t="s">
        <v>36</v>
      </c>
      <c r="F30" s="31">
        <v>35</v>
      </c>
      <c r="G30" s="31">
        <v>11</v>
      </c>
      <c r="H30" s="1" t="s">
        <v>36</v>
      </c>
      <c r="I30" s="1">
        <f>D30/F30/SQRT(3)</f>
        <v>41.239304942116128</v>
      </c>
      <c r="J30" s="80">
        <f>D30/G30/SQRT(3)</f>
        <v>131.2159702703695</v>
      </c>
      <c r="K30" s="82" t="s">
        <v>11</v>
      </c>
      <c r="L30" s="99">
        <v>459.96</v>
      </c>
      <c r="M30" s="99">
        <v>278.39999999999998</v>
      </c>
      <c r="N30" s="23">
        <f t="shared" si="3"/>
        <v>537.65208229858081</v>
      </c>
      <c r="O30" s="19">
        <f>N30/$D30</f>
        <v>0.21506083291943232</v>
      </c>
      <c r="P30" s="79">
        <f>N32/$D30</f>
        <v>0.32525759332565934</v>
      </c>
      <c r="Q30" s="242">
        <v>42381</v>
      </c>
      <c r="R30" s="23">
        <v>517.01600000000008</v>
      </c>
      <c r="S30" s="23">
        <v>246.4</v>
      </c>
      <c r="T30" s="23">
        <f t="shared" si="2"/>
        <v>572.72899721945294</v>
      </c>
      <c r="U30" s="19">
        <f>T30/$D30</f>
        <v>0.22909159888778116</v>
      </c>
      <c r="V30" s="90">
        <f>T32/$D30</f>
        <v>0.35352619144974257</v>
      </c>
    </row>
    <row r="31" spans="1:22">
      <c r="A31" s="237"/>
      <c r="B31" s="4" t="s">
        <v>1</v>
      </c>
      <c r="C31" s="4" t="s">
        <v>26</v>
      </c>
      <c r="D31" s="24">
        <v>2500</v>
      </c>
      <c r="E31" s="32" t="s">
        <v>36</v>
      </c>
      <c r="F31" s="32">
        <v>35</v>
      </c>
      <c r="G31" s="32">
        <v>11</v>
      </c>
      <c r="H31" s="4" t="s">
        <v>36</v>
      </c>
      <c r="I31" s="4">
        <f>D31/F31/SQRT(3)</f>
        <v>41.239304942116128</v>
      </c>
      <c r="J31" s="34">
        <f>D31/G31/SQRT(3)</f>
        <v>131.2159702703695</v>
      </c>
      <c r="K31" s="83" t="s">
        <v>32</v>
      </c>
      <c r="L31" s="101">
        <v>273.60000000000002</v>
      </c>
      <c r="M31" s="101">
        <v>164.8</v>
      </c>
      <c r="N31" s="24">
        <f t="shared" si="3"/>
        <v>319.39943644283409</v>
      </c>
      <c r="O31" s="20">
        <f>N31/$D31</f>
        <v>0.12775977457713364</v>
      </c>
      <c r="P31" s="78">
        <f>N32/$D31</f>
        <v>0.32525759332565934</v>
      </c>
      <c r="Q31" s="243"/>
      <c r="R31" s="24">
        <v>289.60000000000002</v>
      </c>
      <c r="S31" s="24">
        <v>166.4</v>
      </c>
      <c r="T31" s="24">
        <f t="shared" si="2"/>
        <v>334.00167664249835</v>
      </c>
      <c r="U31" s="20">
        <f>T31/$D31</f>
        <v>0.13360067065699935</v>
      </c>
      <c r="V31" s="91">
        <f>T32/$D31</f>
        <v>0.35352619144974257</v>
      </c>
    </row>
    <row r="32" spans="1:22" ht="13.5" thickBot="1">
      <c r="A32" s="238"/>
      <c r="B32" s="6" t="s">
        <v>2</v>
      </c>
      <c r="C32" s="6"/>
      <c r="D32" s="27"/>
      <c r="E32" s="33"/>
      <c r="F32" s="33"/>
      <c r="G32" s="33"/>
      <c r="H32" s="6"/>
      <c r="I32" s="6"/>
      <c r="J32" s="81"/>
      <c r="K32" s="48" t="s">
        <v>11</v>
      </c>
      <c r="L32" s="72">
        <v>696.76</v>
      </c>
      <c r="M32" s="72">
        <v>419.2</v>
      </c>
      <c r="N32" s="67">
        <f t="shared" si="3"/>
        <v>813.14398331414839</v>
      </c>
      <c r="O32" s="28"/>
      <c r="P32" s="60"/>
      <c r="Q32" s="244"/>
      <c r="R32" s="67">
        <v>805.01600000000008</v>
      </c>
      <c r="S32" s="67">
        <v>364.8</v>
      </c>
      <c r="T32" s="67">
        <f t="shared" si="2"/>
        <v>883.81547862435639</v>
      </c>
      <c r="U32" s="28"/>
      <c r="V32" s="73"/>
    </row>
    <row r="33" spans="1:22">
      <c r="A33" s="236" t="s">
        <v>89</v>
      </c>
      <c r="B33" s="1" t="s">
        <v>0</v>
      </c>
      <c r="C33" s="1" t="s">
        <v>27</v>
      </c>
      <c r="D33" s="23">
        <v>4000</v>
      </c>
      <c r="E33" s="31" t="s">
        <v>36</v>
      </c>
      <c r="F33" s="31">
        <v>35</v>
      </c>
      <c r="G33" s="31">
        <v>10</v>
      </c>
      <c r="H33" s="1" t="s">
        <v>36</v>
      </c>
      <c r="I33" s="1">
        <f>D33/F33/SQRT(3)</f>
        <v>65.982887907385802</v>
      </c>
      <c r="J33" s="80">
        <f>D33/G33/SQRT(3)</f>
        <v>230.94010767585033</v>
      </c>
      <c r="K33" s="82" t="s">
        <v>21</v>
      </c>
      <c r="L33" s="23">
        <v>1359.3500000000001</v>
      </c>
      <c r="M33" s="23">
        <v>1821.6</v>
      </c>
      <c r="N33" s="23">
        <f t="shared" si="3"/>
        <v>2272.8966062053946</v>
      </c>
      <c r="O33" s="19">
        <f>N33/$D33</f>
        <v>0.56822415155134864</v>
      </c>
      <c r="P33" s="79">
        <f>N35/$D33</f>
        <v>1.0525564005820545</v>
      </c>
      <c r="Q33" s="242">
        <v>42358</v>
      </c>
      <c r="R33" s="23">
        <v>2448.62</v>
      </c>
      <c r="S33" s="23">
        <v>2122.8000000000002</v>
      </c>
      <c r="T33" s="23">
        <f t="shared" si="2"/>
        <v>3240.6819875452143</v>
      </c>
      <c r="U33" s="19">
        <f>T33/$D33</f>
        <v>0.8101704968863036</v>
      </c>
      <c r="V33" s="90">
        <f>T35/$D33</f>
        <v>1.5605468580036295</v>
      </c>
    </row>
    <row r="34" spans="1:22">
      <c r="A34" s="237"/>
      <c r="B34" s="4" t="s">
        <v>1</v>
      </c>
      <c r="C34" s="4" t="s">
        <v>27</v>
      </c>
      <c r="D34" s="24">
        <v>4000</v>
      </c>
      <c r="E34" s="32" t="s">
        <v>36</v>
      </c>
      <c r="F34" s="32">
        <v>35</v>
      </c>
      <c r="G34" s="32">
        <v>10</v>
      </c>
      <c r="H34" s="4" t="s">
        <v>36</v>
      </c>
      <c r="I34" s="4">
        <f>D34/F34/SQRT(3)</f>
        <v>65.982887907385802</v>
      </c>
      <c r="J34" s="34">
        <f>D34/G34/SQRT(3)</f>
        <v>230.94010767585033</v>
      </c>
      <c r="K34" s="83" t="s">
        <v>21</v>
      </c>
      <c r="L34" s="24">
        <v>1612.8</v>
      </c>
      <c r="M34" s="24">
        <v>1160.4000000000001</v>
      </c>
      <c r="N34" s="24">
        <f t="shared" si="3"/>
        <v>1986.8699001192806</v>
      </c>
      <c r="O34" s="20">
        <f>N34/$D34</f>
        <v>0.49671747502982017</v>
      </c>
      <c r="P34" s="78">
        <f>N35/$D34</f>
        <v>1.0525564005820545</v>
      </c>
      <c r="Q34" s="243"/>
      <c r="R34" s="24">
        <v>2656.8</v>
      </c>
      <c r="S34" s="24">
        <v>1468.8</v>
      </c>
      <c r="T34" s="24">
        <f t="shared" si="2"/>
        <v>3035.7799129712948</v>
      </c>
      <c r="U34" s="20">
        <f>T34/$D34</f>
        <v>0.7589449782428237</v>
      </c>
      <c r="V34" s="91">
        <f>T35/$D34</f>
        <v>1.5605468580036295</v>
      </c>
    </row>
    <row r="35" spans="1:22" ht="13.5" thickBot="1">
      <c r="A35" s="238"/>
      <c r="B35" s="6" t="s">
        <v>2</v>
      </c>
      <c r="C35" s="6"/>
      <c r="D35" s="27"/>
      <c r="E35" s="33"/>
      <c r="F35" s="33"/>
      <c r="G35" s="33"/>
      <c r="H35" s="6"/>
      <c r="I35" s="6"/>
      <c r="J35" s="81"/>
      <c r="K35" s="48" t="s">
        <v>21</v>
      </c>
      <c r="L35" s="67">
        <v>2972.15</v>
      </c>
      <c r="M35" s="67">
        <v>2982</v>
      </c>
      <c r="N35" s="67">
        <f t="shared" si="3"/>
        <v>4210.225602328218</v>
      </c>
      <c r="O35" s="28"/>
      <c r="P35" s="60"/>
      <c r="Q35" s="244"/>
      <c r="R35" s="67">
        <v>5105.42</v>
      </c>
      <c r="S35" s="67">
        <v>3591.6000000000004</v>
      </c>
      <c r="T35" s="67">
        <f t="shared" si="2"/>
        <v>6242.187432014518</v>
      </c>
      <c r="U35" s="28"/>
      <c r="V35" s="73"/>
    </row>
    <row r="36" spans="1:22">
      <c r="A36" s="236" t="s">
        <v>92</v>
      </c>
      <c r="B36" s="1" t="s">
        <v>0</v>
      </c>
      <c r="C36" s="1" t="s">
        <v>27</v>
      </c>
      <c r="D36" s="23">
        <v>1000</v>
      </c>
      <c r="E36" s="31" t="s">
        <v>36</v>
      </c>
      <c r="F36" s="31">
        <v>35</v>
      </c>
      <c r="G36" s="31">
        <v>10.5</v>
      </c>
      <c r="H36" s="1" t="s">
        <v>36</v>
      </c>
      <c r="I36" s="1">
        <f>D36/F36/SQRT(3)</f>
        <v>16.49572197684645</v>
      </c>
      <c r="J36" s="80">
        <f>D36/G36/SQRT(3)</f>
        <v>54.985739922821509</v>
      </c>
      <c r="K36" s="82" t="s">
        <v>35</v>
      </c>
      <c r="L36" s="23">
        <v>52.573750000000004</v>
      </c>
      <c r="M36" s="23">
        <v>24</v>
      </c>
      <c r="N36" s="23">
        <f t="shared" si="3"/>
        <v>57.792726091286788</v>
      </c>
      <c r="O36" s="19">
        <f>N36/$D36</f>
        <v>5.7792726091286786E-2</v>
      </c>
      <c r="P36" s="79">
        <f>N38/$D36</f>
        <v>7.2112534668045056E-2</v>
      </c>
      <c r="Q36" s="153"/>
      <c r="R36" s="154"/>
      <c r="S36" s="154"/>
      <c r="T36" s="154"/>
      <c r="U36" s="154"/>
      <c r="V36" s="155"/>
    </row>
    <row r="37" spans="1:22">
      <c r="A37" s="237"/>
      <c r="B37" s="4" t="s">
        <v>1</v>
      </c>
      <c r="C37" s="4" t="s">
        <v>27</v>
      </c>
      <c r="D37" s="24">
        <v>1000</v>
      </c>
      <c r="E37" s="32" t="s">
        <v>36</v>
      </c>
      <c r="F37" s="32">
        <v>35</v>
      </c>
      <c r="G37" s="32">
        <v>10.5</v>
      </c>
      <c r="H37" s="4" t="s">
        <v>36</v>
      </c>
      <c r="I37" s="4">
        <f>D37/F37/SQRT(3)</f>
        <v>16.49572197684645</v>
      </c>
      <c r="J37" s="34">
        <f>D37/G37/SQRT(3)</f>
        <v>54.985739922821509</v>
      </c>
      <c r="K37" s="83" t="s">
        <v>20</v>
      </c>
      <c r="L37" s="101">
        <v>10</v>
      </c>
      <c r="M37" s="101">
        <v>12</v>
      </c>
      <c r="N37" s="101">
        <f t="shared" si="3"/>
        <v>15.620499351813308</v>
      </c>
      <c r="O37" s="20">
        <f>N37/$D37</f>
        <v>1.5620499351813307E-2</v>
      </c>
      <c r="P37" s="78">
        <f>N38/$D37</f>
        <v>7.2112534668045056E-2</v>
      </c>
      <c r="Q37" s="153"/>
      <c r="R37" s="154"/>
      <c r="S37" s="154"/>
      <c r="T37" s="154"/>
      <c r="U37" s="154"/>
      <c r="V37" s="155"/>
    </row>
    <row r="38" spans="1:22" ht="13.5" thickBot="1">
      <c r="A38" s="238"/>
      <c r="B38" s="6" t="s">
        <v>2</v>
      </c>
      <c r="C38" s="6"/>
      <c r="D38" s="27"/>
      <c r="E38" s="33"/>
      <c r="F38" s="33"/>
      <c r="G38" s="33"/>
      <c r="H38" s="6"/>
      <c r="I38" s="6"/>
      <c r="J38" s="81"/>
      <c r="K38" s="48" t="s">
        <v>30</v>
      </c>
      <c r="L38" s="67">
        <v>62.712499999999999</v>
      </c>
      <c r="M38" s="67">
        <v>35.6</v>
      </c>
      <c r="N38" s="67">
        <f t="shared" si="3"/>
        <v>72.112534668045058</v>
      </c>
      <c r="O38" s="28"/>
      <c r="P38" s="60"/>
      <c r="Q38" s="153"/>
      <c r="R38" s="154"/>
      <c r="S38" s="154"/>
      <c r="T38" s="154"/>
      <c r="U38" s="154"/>
      <c r="V38" s="155"/>
    </row>
    <row r="39" spans="1:22">
      <c r="A39" s="236" t="s">
        <v>93</v>
      </c>
      <c r="B39" s="1" t="s">
        <v>0</v>
      </c>
      <c r="C39" s="1" t="s">
        <v>27</v>
      </c>
      <c r="D39" s="23">
        <v>1000</v>
      </c>
      <c r="E39" s="31" t="s">
        <v>36</v>
      </c>
      <c r="F39" s="31">
        <v>35</v>
      </c>
      <c r="G39" s="31">
        <v>10.5</v>
      </c>
      <c r="H39" s="1" t="s">
        <v>36</v>
      </c>
      <c r="I39" s="1">
        <f>D39/F39/SQRT(3)</f>
        <v>16.49572197684645</v>
      </c>
      <c r="J39" s="80">
        <f>D39/G39/SQRT(3)</f>
        <v>54.985739922821509</v>
      </c>
      <c r="K39" s="82" t="s">
        <v>20</v>
      </c>
      <c r="L39" s="23">
        <v>73.599999999999994</v>
      </c>
      <c r="M39" s="23">
        <v>53.6</v>
      </c>
      <c r="N39" s="23">
        <f t="shared" si="3"/>
        <v>91.048997797889015</v>
      </c>
      <c r="O39" s="19">
        <f>N39/$D39</f>
        <v>9.1048997797889011E-2</v>
      </c>
      <c r="P39" s="79">
        <f>N41/$D39</f>
        <v>0.10568791037767754</v>
      </c>
      <c r="Q39" s="153"/>
      <c r="R39" s="154"/>
      <c r="S39" s="154"/>
      <c r="T39" s="154"/>
      <c r="U39" s="154"/>
      <c r="V39" s="155"/>
    </row>
    <row r="40" spans="1:22">
      <c r="A40" s="237"/>
      <c r="B40" s="4" t="s">
        <v>1</v>
      </c>
      <c r="C40" s="4" t="s">
        <v>27</v>
      </c>
      <c r="D40" s="24">
        <v>1000</v>
      </c>
      <c r="E40" s="32" t="s">
        <v>36</v>
      </c>
      <c r="F40" s="32">
        <v>35</v>
      </c>
      <c r="G40" s="32">
        <v>10.5</v>
      </c>
      <c r="H40" s="4" t="s">
        <v>36</v>
      </c>
      <c r="I40" s="4">
        <f>D40/F40/SQRT(3)</f>
        <v>16.49572197684645</v>
      </c>
      <c r="J40" s="34">
        <f>D40/G40/SQRT(3)</f>
        <v>54.985739922821509</v>
      </c>
      <c r="K40" s="83" t="s">
        <v>33</v>
      </c>
      <c r="L40" s="24">
        <v>11.969999999999999</v>
      </c>
      <c r="M40" s="24">
        <v>10</v>
      </c>
      <c r="N40" s="24">
        <f t="shared" si="3"/>
        <v>15.597464537545838</v>
      </c>
      <c r="O40" s="20">
        <f>N40/$D40</f>
        <v>1.5597464537545838E-2</v>
      </c>
      <c r="P40" s="78">
        <f>N41/$D40</f>
        <v>0.10568791037767754</v>
      </c>
      <c r="Q40" s="153"/>
      <c r="R40" s="154"/>
      <c r="S40" s="154"/>
      <c r="T40" s="154"/>
      <c r="U40" s="154"/>
      <c r="V40" s="155"/>
    </row>
    <row r="41" spans="1:22" ht="13.5" thickBot="1">
      <c r="A41" s="238"/>
      <c r="B41" s="6" t="s">
        <v>2</v>
      </c>
      <c r="C41" s="6"/>
      <c r="D41" s="27"/>
      <c r="E41" s="33"/>
      <c r="F41" s="33"/>
      <c r="G41" s="33"/>
      <c r="H41" s="6"/>
      <c r="I41" s="6"/>
      <c r="J41" s="81"/>
      <c r="K41" s="83" t="s">
        <v>20</v>
      </c>
      <c r="L41" s="24">
        <v>85.88</v>
      </c>
      <c r="M41" s="24">
        <v>61.6</v>
      </c>
      <c r="N41" s="67">
        <f t="shared" si="3"/>
        <v>105.68791037767754</v>
      </c>
      <c r="O41" s="28"/>
      <c r="P41" s="60"/>
      <c r="Q41" s="153"/>
      <c r="R41" s="154"/>
      <c r="S41" s="154"/>
      <c r="T41" s="154"/>
      <c r="U41" s="154"/>
      <c r="V41" s="155"/>
    </row>
    <row r="42" spans="1:22">
      <c r="A42" s="236" t="s">
        <v>276</v>
      </c>
      <c r="B42" s="1" t="s">
        <v>0</v>
      </c>
      <c r="C42" s="1" t="s">
        <v>27</v>
      </c>
      <c r="D42" s="23">
        <v>1600</v>
      </c>
      <c r="E42" s="31" t="s">
        <v>36</v>
      </c>
      <c r="F42" s="31">
        <v>35</v>
      </c>
      <c r="G42" s="31">
        <v>10.5</v>
      </c>
      <c r="H42" s="1" t="s">
        <v>36</v>
      </c>
      <c r="I42" s="1">
        <f>D42/F42/SQRT(3)</f>
        <v>26.393155162954322</v>
      </c>
      <c r="J42" s="80">
        <f>D42/G42/SQRT(3)</f>
        <v>87.977183876514403</v>
      </c>
      <c r="K42" s="82" t="s">
        <v>71</v>
      </c>
      <c r="L42" s="99">
        <v>685.89599999999996</v>
      </c>
      <c r="M42" s="23">
        <v>405.6</v>
      </c>
      <c r="N42" s="23">
        <f t="shared" si="3"/>
        <v>796.84671224520969</v>
      </c>
      <c r="O42" s="19">
        <f>N42/$D42</f>
        <v>0.49802919515325605</v>
      </c>
      <c r="P42" s="79">
        <f>N44/$D42</f>
        <v>0.5906679919591038</v>
      </c>
      <c r="Q42" s="242">
        <v>42416</v>
      </c>
      <c r="R42" s="23">
        <v>781.50200000000007</v>
      </c>
      <c r="S42" s="23">
        <v>502.2</v>
      </c>
      <c r="T42" s="23">
        <f>SQRT(R42^2+S42^2)</f>
        <v>928.95113757613751</v>
      </c>
      <c r="U42" s="19">
        <f>T42/$D42</f>
        <v>0.58059446098508594</v>
      </c>
      <c r="V42" s="90">
        <f>T44/$D42</f>
        <v>1.0185376509126025</v>
      </c>
    </row>
    <row r="43" spans="1:22">
      <c r="A43" s="237"/>
      <c r="B43" s="4" t="s">
        <v>1</v>
      </c>
      <c r="C43" s="4" t="s">
        <v>27</v>
      </c>
      <c r="D43" s="24">
        <v>1600</v>
      </c>
      <c r="E43" s="32" t="s">
        <v>36</v>
      </c>
      <c r="F43" s="32">
        <v>35</v>
      </c>
      <c r="G43" s="32">
        <v>10.5</v>
      </c>
      <c r="H43" s="4" t="s">
        <v>36</v>
      </c>
      <c r="I43" s="4">
        <f>D43/F43/SQRT(3)</f>
        <v>26.393155162954322</v>
      </c>
      <c r="J43" s="34">
        <f>D43/G43/SQRT(3)</f>
        <v>87.977183876514403</v>
      </c>
      <c r="K43" s="83" t="s">
        <v>11</v>
      </c>
      <c r="L43" s="101">
        <v>123.6</v>
      </c>
      <c r="M43" s="24">
        <v>106.8</v>
      </c>
      <c r="N43" s="24">
        <f t="shared" si="3"/>
        <v>163.34993112946205</v>
      </c>
      <c r="O43" s="20">
        <f>N43/$D43</f>
        <v>0.10209370695591378</v>
      </c>
      <c r="P43" s="78">
        <f>N44/$D43</f>
        <v>0.5906679919591038</v>
      </c>
      <c r="Q43" s="243"/>
      <c r="R43" s="24">
        <v>523.20000000000005</v>
      </c>
      <c r="S43" s="24">
        <v>580.20000000000005</v>
      </c>
      <c r="T43" s="24">
        <f>SQRT(R43^2+S43^2)</f>
        <v>781.26197910816063</v>
      </c>
      <c r="U43" s="20">
        <f>T43/$D43</f>
        <v>0.48828873694260039</v>
      </c>
      <c r="V43" s="91">
        <f>T44/$D43</f>
        <v>1.0185376509126025</v>
      </c>
    </row>
    <row r="44" spans="1:22" ht="13.5" thickBot="1">
      <c r="A44" s="238"/>
      <c r="B44" s="6" t="s">
        <v>2</v>
      </c>
      <c r="C44" s="6"/>
      <c r="D44" s="27"/>
      <c r="E44" s="33"/>
      <c r="F44" s="33"/>
      <c r="G44" s="33"/>
      <c r="H44" s="6"/>
      <c r="I44" s="6"/>
      <c r="J44" s="81"/>
      <c r="K44" s="48" t="s">
        <v>71</v>
      </c>
      <c r="L44" s="72">
        <v>804.69599999999991</v>
      </c>
      <c r="M44" s="67">
        <v>495.6</v>
      </c>
      <c r="N44" s="67">
        <f t="shared" si="3"/>
        <v>945.06878713456615</v>
      </c>
      <c r="O44" s="28"/>
      <c r="P44" s="60"/>
      <c r="Q44" s="244"/>
      <c r="R44" s="67">
        <v>1239.1860000000001</v>
      </c>
      <c r="S44" s="67">
        <v>1058.4000000000001</v>
      </c>
      <c r="T44" s="67">
        <f>SQRT(R44^2+S44^2)</f>
        <v>1629.6602414601641</v>
      </c>
      <c r="U44" s="28"/>
      <c r="V44" s="73"/>
    </row>
    <row r="45" spans="1:22">
      <c r="A45" s="236" t="s">
        <v>290</v>
      </c>
      <c r="B45" s="1" t="s">
        <v>0</v>
      </c>
      <c r="C45" s="1" t="s">
        <v>27</v>
      </c>
      <c r="D45" s="23">
        <v>1600</v>
      </c>
      <c r="E45" s="31" t="s">
        <v>36</v>
      </c>
      <c r="F45" s="31">
        <v>35</v>
      </c>
      <c r="G45" s="31">
        <v>10.5</v>
      </c>
      <c r="H45" s="1" t="s">
        <v>36</v>
      </c>
      <c r="I45" s="1">
        <f>D45/F45/SQRT(3)</f>
        <v>26.393155162954322</v>
      </c>
      <c r="J45" s="80">
        <f>D45/G45/SQRT(3)</f>
        <v>87.977183876514403</v>
      </c>
      <c r="K45" s="82" t="s">
        <v>30</v>
      </c>
      <c r="L45" s="99">
        <v>52.604999999999997</v>
      </c>
      <c r="M45" s="99">
        <v>23.4</v>
      </c>
      <c r="N45" s="23">
        <f t="shared" si="3"/>
        <v>57.574699521578047</v>
      </c>
      <c r="O45" s="19">
        <f>N45/$D45</f>
        <v>3.5984187200986277E-2</v>
      </c>
      <c r="P45" s="79">
        <f>N47/$D45</f>
        <v>0.13401333320443343</v>
      </c>
      <c r="Q45" s="153"/>
      <c r="R45" s="154"/>
      <c r="S45" s="154"/>
      <c r="T45" s="154"/>
      <c r="U45" s="154"/>
      <c r="V45" s="155"/>
    </row>
    <row r="46" spans="1:22">
      <c r="A46" s="237"/>
      <c r="B46" s="4" t="s">
        <v>1</v>
      </c>
      <c r="C46" s="4" t="s">
        <v>27</v>
      </c>
      <c r="D46" s="24">
        <v>1600</v>
      </c>
      <c r="E46" s="32" t="s">
        <v>36</v>
      </c>
      <c r="F46" s="32">
        <v>35</v>
      </c>
      <c r="G46" s="32">
        <v>10.5</v>
      </c>
      <c r="H46" s="4" t="s">
        <v>36</v>
      </c>
      <c r="I46" s="4">
        <f>D46/F46/SQRT(3)</f>
        <v>26.393155162954322</v>
      </c>
      <c r="J46" s="34">
        <f>D46/G46/SQRT(3)</f>
        <v>87.977183876514403</v>
      </c>
      <c r="K46" s="83" t="s">
        <v>19</v>
      </c>
      <c r="L46" s="101">
        <v>153</v>
      </c>
      <c r="M46" s="101">
        <v>102</v>
      </c>
      <c r="N46" s="24">
        <f t="shared" si="3"/>
        <v>183.88311504866346</v>
      </c>
      <c r="O46" s="20">
        <f>N46/$D46</f>
        <v>0.11492694690541466</v>
      </c>
      <c r="P46" s="78">
        <f>N47/$D46</f>
        <v>0.13401333320443343</v>
      </c>
      <c r="Q46" s="153"/>
      <c r="R46" s="154"/>
      <c r="S46" s="154"/>
      <c r="T46" s="154"/>
      <c r="U46" s="154"/>
      <c r="V46" s="155"/>
    </row>
    <row r="47" spans="1:22" ht="13.5" thickBot="1">
      <c r="A47" s="238"/>
      <c r="B47" s="6" t="s">
        <v>2</v>
      </c>
      <c r="C47" s="6"/>
      <c r="D47" s="27"/>
      <c r="E47" s="33"/>
      <c r="F47" s="33"/>
      <c r="G47" s="33"/>
      <c r="H47" s="6"/>
      <c r="I47" s="6"/>
      <c r="J47" s="81"/>
      <c r="K47" s="48" t="s">
        <v>19</v>
      </c>
      <c r="L47" s="72">
        <v>183.09</v>
      </c>
      <c r="M47" s="72">
        <v>111.6</v>
      </c>
      <c r="N47" s="67">
        <f t="shared" si="3"/>
        <v>214.42133312709348</v>
      </c>
      <c r="O47" s="28"/>
      <c r="P47" s="60"/>
      <c r="Q47" s="153"/>
      <c r="R47" s="154"/>
      <c r="S47" s="154"/>
      <c r="T47" s="154"/>
      <c r="U47" s="154"/>
      <c r="V47" s="155"/>
    </row>
    <row r="48" spans="1:22" ht="26.25" thickBot="1">
      <c r="A48" s="18" t="s">
        <v>243</v>
      </c>
      <c r="B48" s="15" t="s">
        <v>0</v>
      </c>
      <c r="C48" s="15" t="s">
        <v>27</v>
      </c>
      <c r="D48" s="25">
        <v>1600</v>
      </c>
      <c r="E48" s="22" t="s">
        <v>36</v>
      </c>
      <c r="F48" s="22">
        <v>35</v>
      </c>
      <c r="G48" s="22">
        <v>10</v>
      </c>
      <c r="H48" s="14" t="s">
        <v>36</v>
      </c>
      <c r="I48" s="15">
        <f>D48/F48/SQRT(3)</f>
        <v>26.393155162954322</v>
      </c>
      <c r="J48" s="35">
        <f>D48/G48/SQRT(3)</f>
        <v>92.376043070340131</v>
      </c>
      <c r="K48" s="47" t="s">
        <v>5</v>
      </c>
      <c r="L48" s="64">
        <v>413.72800000000001</v>
      </c>
      <c r="M48" s="64">
        <v>149.6</v>
      </c>
      <c r="N48" s="64">
        <f t="shared" si="3"/>
        <v>439.94433509706658</v>
      </c>
      <c r="O48" s="16">
        <f>N48/$D48</f>
        <v>0.2749652094356666</v>
      </c>
      <c r="P48" s="59" t="s">
        <v>36</v>
      </c>
      <c r="Q48" s="153"/>
      <c r="R48" s="154"/>
      <c r="S48" s="154"/>
      <c r="T48" s="154"/>
      <c r="U48" s="154"/>
      <c r="V48" s="155"/>
    </row>
    <row r="49" spans="1:22">
      <c r="A49" s="236" t="s">
        <v>282</v>
      </c>
      <c r="B49" s="1" t="s">
        <v>0</v>
      </c>
      <c r="C49" s="1" t="s">
        <v>283</v>
      </c>
      <c r="D49" s="23">
        <v>4000</v>
      </c>
      <c r="E49" s="31" t="s">
        <v>36</v>
      </c>
      <c r="F49" s="31">
        <v>35</v>
      </c>
      <c r="G49" s="31">
        <v>11</v>
      </c>
      <c r="H49" s="1" t="s">
        <v>36</v>
      </c>
      <c r="I49" s="1">
        <f>D49/F49/SQRT(3)</f>
        <v>65.982887907385802</v>
      </c>
      <c r="J49" s="80">
        <f>D49/G49/SQRT(3)</f>
        <v>209.9455524325912</v>
      </c>
      <c r="K49" s="82"/>
      <c r="L49" s="23">
        <v>2291</v>
      </c>
      <c r="M49" s="23">
        <v>1139</v>
      </c>
      <c r="N49" s="23">
        <f t="shared" si="3"/>
        <v>2558.5155852564199</v>
      </c>
      <c r="O49" s="19">
        <f>N49/$D49</f>
        <v>0.63962889631410491</v>
      </c>
      <c r="P49" s="79">
        <f>N51/$D49</f>
        <v>0.63962889631410491</v>
      </c>
      <c r="Q49" s="153"/>
      <c r="R49" s="154"/>
      <c r="S49" s="154"/>
      <c r="T49" s="154"/>
      <c r="U49" s="154"/>
      <c r="V49" s="155"/>
    </row>
    <row r="50" spans="1:22">
      <c r="A50" s="237"/>
      <c r="B50" s="4" t="s">
        <v>1</v>
      </c>
      <c r="C50" s="4" t="s">
        <v>283</v>
      </c>
      <c r="D50" s="24">
        <v>4000</v>
      </c>
      <c r="E50" s="32" t="s">
        <v>36</v>
      </c>
      <c r="F50" s="32">
        <v>35</v>
      </c>
      <c r="G50" s="32">
        <v>11</v>
      </c>
      <c r="H50" s="4" t="s">
        <v>36</v>
      </c>
      <c r="I50" s="4">
        <f>D50/F50/SQRT(3)</f>
        <v>65.982887907385802</v>
      </c>
      <c r="J50" s="34">
        <f>D50/G50/SQRT(3)</f>
        <v>209.9455524325912</v>
      </c>
      <c r="K50" s="83"/>
      <c r="L50" s="24">
        <v>0</v>
      </c>
      <c r="M50" s="24">
        <v>0</v>
      </c>
      <c r="N50" s="24">
        <f t="shared" si="3"/>
        <v>0</v>
      </c>
      <c r="O50" s="20">
        <f>N50/$D50</f>
        <v>0</v>
      </c>
      <c r="P50" s="78">
        <f>N51/$D50</f>
        <v>0.63962889631410491</v>
      </c>
      <c r="Q50" s="153"/>
      <c r="R50" s="154"/>
      <c r="S50" s="154"/>
      <c r="T50" s="154"/>
      <c r="U50" s="154"/>
      <c r="V50" s="155"/>
    </row>
    <row r="51" spans="1:22" ht="13.5" thickBot="1">
      <c r="A51" s="238"/>
      <c r="B51" s="6" t="s">
        <v>2</v>
      </c>
      <c r="C51" s="6"/>
      <c r="D51" s="27"/>
      <c r="E51" s="33"/>
      <c r="F51" s="33"/>
      <c r="G51" s="33"/>
      <c r="H51" s="6"/>
      <c r="I51" s="6"/>
      <c r="J51" s="81"/>
      <c r="K51" s="48"/>
      <c r="L51" s="67">
        <v>2291</v>
      </c>
      <c r="M51" s="67">
        <v>1139</v>
      </c>
      <c r="N51" s="67">
        <f t="shared" si="3"/>
        <v>2558.5155852564199</v>
      </c>
      <c r="O51" s="28"/>
      <c r="P51" s="60"/>
      <c r="Q51" s="153"/>
      <c r="R51" s="154"/>
      <c r="S51" s="154"/>
      <c r="T51" s="154"/>
      <c r="U51" s="154"/>
      <c r="V51" s="155"/>
    </row>
    <row r="52" spans="1:22">
      <c r="A52" s="233" t="s">
        <v>195</v>
      </c>
      <c r="B52" s="1" t="s">
        <v>0</v>
      </c>
      <c r="C52" s="1" t="s">
        <v>29</v>
      </c>
      <c r="D52" s="23">
        <v>10000</v>
      </c>
      <c r="E52" s="94">
        <v>115</v>
      </c>
      <c r="F52" s="94">
        <v>38.5</v>
      </c>
      <c r="G52" s="94">
        <v>11</v>
      </c>
      <c r="H52" s="1">
        <f>D52/E52/SQRT(3)</f>
        <v>50.204371233880508</v>
      </c>
      <c r="I52" s="1">
        <f>D52/F52/SQRT(3)</f>
        <v>149.96110888042227</v>
      </c>
      <c r="J52" s="80">
        <f>D52/G52/SQRT(3)</f>
        <v>524.86388108147798</v>
      </c>
      <c r="K52" s="82" t="s">
        <v>19</v>
      </c>
      <c r="L52" s="23">
        <v>3977.6</v>
      </c>
      <c r="M52" s="23">
        <v>2094.4</v>
      </c>
      <c r="N52" s="23">
        <f t="shared" si="3"/>
        <v>4495.3101250080626</v>
      </c>
      <c r="O52" s="19">
        <f>N52/$D52</f>
        <v>0.44953101250080624</v>
      </c>
      <c r="P52" s="79">
        <f>N54/$D52</f>
        <v>0.8249449688312549</v>
      </c>
      <c r="Q52" s="242">
        <v>42380</v>
      </c>
      <c r="R52" s="23">
        <v>4567.2</v>
      </c>
      <c r="S52" s="23">
        <v>2182.4</v>
      </c>
      <c r="T52" s="23">
        <f t="shared" ref="T52:T57" si="4">SQRT(R52^2+S52^2)</f>
        <v>5061.8361885782124</v>
      </c>
      <c r="U52" s="19">
        <f>T52/$D52</f>
        <v>0.50618361885782126</v>
      </c>
      <c r="V52" s="90">
        <f>T54/$D52</f>
        <v>0.96817798363730634</v>
      </c>
    </row>
    <row r="53" spans="1:22">
      <c r="A53" s="234"/>
      <c r="B53" s="4" t="s">
        <v>1</v>
      </c>
      <c r="C53" s="4" t="s">
        <v>29</v>
      </c>
      <c r="D53" s="24">
        <v>10000</v>
      </c>
      <c r="E53" s="32">
        <v>115</v>
      </c>
      <c r="F53" s="32">
        <v>38.5</v>
      </c>
      <c r="G53" s="32">
        <v>11</v>
      </c>
      <c r="H53" s="4">
        <f>D53/E53/SQRT(3)</f>
        <v>50.204371233880508</v>
      </c>
      <c r="I53" s="4">
        <f>D53/F53/SQRT(3)</f>
        <v>149.96110888042227</v>
      </c>
      <c r="J53" s="34">
        <f>D53/G53/SQRT(3)</f>
        <v>524.86388108147798</v>
      </c>
      <c r="K53" s="83" t="s">
        <v>5</v>
      </c>
      <c r="L53" s="24">
        <v>3405.6</v>
      </c>
      <c r="M53" s="24">
        <v>1724.8</v>
      </c>
      <c r="N53" s="24">
        <f t="shared" si="3"/>
        <v>3817.4659657945867</v>
      </c>
      <c r="O53" s="20">
        <f>N53/$D53</f>
        <v>0.3817465965794587</v>
      </c>
      <c r="P53" s="78">
        <f>N54/$D53</f>
        <v>0.8249449688312549</v>
      </c>
      <c r="Q53" s="243"/>
      <c r="R53" s="24">
        <v>4136</v>
      </c>
      <c r="S53" s="24">
        <v>2059.1999999999998</v>
      </c>
      <c r="T53" s="24">
        <f t="shared" si="4"/>
        <v>4620.2598022189186</v>
      </c>
      <c r="U53" s="20">
        <f>T53/$D53</f>
        <v>0.46202598022189184</v>
      </c>
      <c r="V53" s="91">
        <f>T54/$D53</f>
        <v>0.96817798363730634</v>
      </c>
    </row>
    <row r="54" spans="1:22" ht="13.5" thickBot="1">
      <c r="A54" s="235"/>
      <c r="B54" s="6" t="s">
        <v>2</v>
      </c>
      <c r="C54" s="6"/>
      <c r="D54" s="27"/>
      <c r="E54" s="33"/>
      <c r="F54" s="33"/>
      <c r="G54" s="33"/>
      <c r="H54" s="6"/>
      <c r="I54" s="6"/>
      <c r="J54" s="81"/>
      <c r="K54" s="48" t="s">
        <v>19</v>
      </c>
      <c r="L54" s="67">
        <v>7330.4</v>
      </c>
      <c r="M54" s="67">
        <v>3784</v>
      </c>
      <c r="N54" s="67">
        <f t="shared" si="3"/>
        <v>8249.4496883125485</v>
      </c>
      <c r="O54" s="28"/>
      <c r="P54" s="60"/>
      <c r="Q54" s="244"/>
      <c r="R54" s="67">
        <v>8703.2000000000007</v>
      </c>
      <c r="S54" s="67">
        <v>4241.6000000000004</v>
      </c>
      <c r="T54" s="67">
        <f t="shared" si="4"/>
        <v>9681.7798363730635</v>
      </c>
      <c r="U54" s="28"/>
      <c r="V54" s="73"/>
    </row>
    <row r="55" spans="1:22">
      <c r="A55" s="236" t="s">
        <v>262</v>
      </c>
      <c r="B55" s="1" t="s">
        <v>0</v>
      </c>
      <c r="C55" s="1" t="s">
        <v>26</v>
      </c>
      <c r="D55" s="23">
        <v>1600</v>
      </c>
      <c r="E55" s="31" t="s">
        <v>36</v>
      </c>
      <c r="F55" s="31">
        <v>35</v>
      </c>
      <c r="G55" s="31">
        <v>11</v>
      </c>
      <c r="H55" s="1" t="s">
        <v>36</v>
      </c>
      <c r="I55" s="1">
        <f>D55/F55/SQRT(3)</f>
        <v>26.393155162954322</v>
      </c>
      <c r="J55" s="80">
        <f>D55/G55/SQRT(3)</f>
        <v>83.978220973036485</v>
      </c>
      <c r="K55" s="82" t="s">
        <v>30</v>
      </c>
      <c r="L55" s="23">
        <v>282.60000000000002</v>
      </c>
      <c r="M55" s="99">
        <v>140</v>
      </c>
      <c r="N55" s="23">
        <f t="shared" si="3"/>
        <v>315.37717101908311</v>
      </c>
      <c r="O55" s="19">
        <f>N55/$D55</f>
        <v>0.19711073188692693</v>
      </c>
      <c r="P55" s="79">
        <f>N57/$D55</f>
        <v>0.37901444975752574</v>
      </c>
      <c r="Q55" s="242">
        <v>42375</v>
      </c>
      <c r="R55" s="23">
        <v>366</v>
      </c>
      <c r="S55" s="23">
        <v>180</v>
      </c>
      <c r="T55" s="23">
        <f t="shared" si="4"/>
        <v>407.86762558457616</v>
      </c>
      <c r="U55" s="19">
        <f>T55/$D55</f>
        <v>0.25491726599036008</v>
      </c>
      <c r="V55" s="90">
        <f>T57/$D55</f>
        <v>0.46525740523391995</v>
      </c>
    </row>
    <row r="56" spans="1:22">
      <c r="A56" s="237"/>
      <c r="B56" s="4" t="s">
        <v>1</v>
      </c>
      <c r="C56" s="4" t="s">
        <v>27</v>
      </c>
      <c r="D56" s="24">
        <v>1600</v>
      </c>
      <c r="E56" s="32" t="s">
        <v>36</v>
      </c>
      <c r="F56" s="32">
        <v>35</v>
      </c>
      <c r="G56" s="32">
        <v>10.5</v>
      </c>
      <c r="H56" s="4" t="s">
        <v>36</v>
      </c>
      <c r="I56" s="4">
        <f>D56/F56/SQRT(3)</f>
        <v>26.393155162954322</v>
      </c>
      <c r="J56" s="34">
        <f>D56/G56/SQRT(3)</f>
        <v>87.977183876514403</v>
      </c>
      <c r="K56" s="83" t="s">
        <v>21</v>
      </c>
      <c r="L56" s="24">
        <v>264.60000000000002</v>
      </c>
      <c r="M56" s="101">
        <v>130</v>
      </c>
      <c r="N56" s="24">
        <f t="shared" si="3"/>
        <v>294.81037973585671</v>
      </c>
      <c r="O56" s="20">
        <f>N56/$D56</f>
        <v>0.18425648733491046</v>
      </c>
      <c r="P56" s="78">
        <f>N57/$D56</f>
        <v>0.37901444975752574</v>
      </c>
      <c r="Q56" s="243"/>
      <c r="R56" s="24">
        <v>298.2</v>
      </c>
      <c r="S56" s="24">
        <v>170</v>
      </c>
      <c r="T56" s="24">
        <f t="shared" si="4"/>
        <v>343.25390019634153</v>
      </c>
      <c r="U56" s="20">
        <f>T56/$D56</f>
        <v>0.21453368762271346</v>
      </c>
      <c r="V56" s="91">
        <f>T57/$D56</f>
        <v>0.46525740523391995</v>
      </c>
    </row>
    <row r="57" spans="1:22" ht="13.5" thickBot="1">
      <c r="A57" s="238"/>
      <c r="B57" s="6" t="s">
        <v>2</v>
      </c>
      <c r="C57" s="6"/>
      <c r="D57" s="27"/>
      <c r="E57" s="33"/>
      <c r="F57" s="33"/>
      <c r="G57" s="33"/>
      <c r="H57" s="6"/>
      <c r="I57" s="6"/>
      <c r="J57" s="81"/>
      <c r="K57" s="48" t="s">
        <v>21</v>
      </c>
      <c r="L57" s="67">
        <v>543</v>
      </c>
      <c r="M57" s="72">
        <v>270</v>
      </c>
      <c r="N57" s="67">
        <f t="shared" si="3"/>
        <v>606.42311961204121</v>
      </c>
      <c r="O57" s="28"/>
      <c r="P57" s="60"/>
      <c r="Q57" s="244"/>
      <c r="R57" s="67">
        <v>657</v>
      </c>
      <c r="S57" s="67">
        <v>350</v>
      </c>
      <c r="T57" s="67">
        <f t="shared" si="4"/>
        <v>744.41184837427193</v>
      </c>
      <c r="U57" s="28"/>
      <c r="V57" s="73"/>
    </row>
    <row r="58" spans="1:22">
      <c r="A58" s="236" t="s">
        <v>268</v>
      </c>
      <c r="B58" s="1" t="s">
        <v>0</v>
      </c>
      <c r="C58" s="1" t="s">
        <v>26</v>
      </c>
      <c r="D58" s="23">
        <v>1000</v>
      </c>
      <c r="E58" s="31" t="s">
        <v>36</v>
      </c>
      <c r="F58" s="31">
        <v>35</v>
      </c>
      <c r="G58" s="31">
        <v>11</v>
      </c>
      <c r="H58" s="1" t="s">
        <v>36</v>
      </c>
      <c r="I58" s="1">
        <f>D58/F58/SQRT(3)</f>
        <v>16.49572197684645</v>
      </c>
      <c r="J58" s="80">
        <f>D58/G58/SQRT(3)</f>
        <v>52.4863881081478</v>
      </c>
      <c r="K58" s="82" t="s">
        <v>23</v>
      </c>
      <c r="L58" s="23">
        <v>147</v>
      </c>
      <c r="M58" s="23">
        <v>97.2</v>
      </c>
      <c r="N58" s="23">
        <f t="shared" si="3"/>
        <v>176.22950944719787</v>
      </c>
      <c r="O58" s="19">
        <f>N58/$D58</f>
        <v>0.17622950944719787</v>
      </c>
      <c r="P58" s="79">
        <f>N60/$D58</f>
        <v>0.22084143206382267</v>
      </c>
      <c r="Q58" s="153"/>
      <c r="R58" s="154"/>
      <c r="S58" s="154"/>
      <c r="T58" s="154"/>
      <c r="U58" s="154"/>
      <c r="V58" s="155"/>
    </row>
    <row r="59" spans="1:22">
      <c r="A59" s="237"/>
      <c r="B59" s="4" t="s">
        <v>1</v>
      </c>
      <c r="C59" s="4" t="s">
        <v>26</v>
      </c>
      <c r="D59" s="24">
        <v>1000</v>
      </c>
      <c r="E59" s="32" t="s">
        <v>36</v>
      </c>
      <c r="F59" s="32">
        <v>35</v>
      </c>
      <c r="G59" s="32">
        <v>11</v>
      </c>
      <c r="H59" s="4" t="s">
        <v>36</v>
      </c>
      <c r="I59" s="4">
        <f>D59/F59/SQRT(3)</f>
        <v>16.49572197684645</v>
      </c>
      <c r="J59" s="34">
        <f>D59/G59/SQRT(3)</f>
        <v>52.4863881081478</v>
      </c>
      <c r="K59" s="83" t="s">
        <v>21</v>
      </c>
      <c r="L59" s="24">
        <v>57.589999999999996</v>
      </c>
      <c r="M59" s="24">
        <v>24.6</v>
      </c>
      <c r="N59" s="24">
        <f t="shared" si="3"/>
        <v>62.624021748846502</v>
      </c>
      <c r="O59" s="20">
        <f>N59/$D59</f>
        <v>6.2624021748846501E-2</v>
      </c>
      <c r="P59" s="78">
        <f>N60/$D59</f>
        <v>0.22084143206382267</v>
      </c>
      <c r="Q59" s="153"/>
      <c r="R59" s="154"/>
      <c r="S59" s="154"/>
      <c r="T59" s="154"/>
      <c r="U59" s="154"/>
      <c r="V59" s="155"/>
    </row>
    <row r="60" spans="1:22" ht="13.5" thickBot="1">
      <c r="A60" s="238"/>
      <c r="B60" s="6" t="s">
        <v>2</v>
      </c>
      <c r="C60" s="6"/>
      <c r="D60" s="27"/>
      <c r="E60" s="33"/>
      <c r="F60" s="33"/>
      <c r="G60" s="33"/>
      <c r="H60" s="6"/>
      <c r="I60" s="6"/>
      <c r="J60" s="81"/>
      <c r="K60" s="48" t="s">
        <v>23</v>
      </c>
      <c r="L60" s="67">
        <v>188.04599999999999</v>
      </c>
      <c r="M60" s="67">
        <v>115.80000000000001</v>
      </c>
      <c r="N60" s="67">
        <f t="shared" si="3"/>
        <v>220.84143206382268</v>
      </c>
      <c r="O60" s="28"/>
      <c r="P60" s="60"/>
      <c r="Q60" s="153"/>
      <c r="R60" s="154"/>
      <c r="S60" s="154"/>
      <c r="T60" s="154"/>
      <c r="U60" s="154"/>
      <c r="V60" s="155"/>
    </row>
    <row r="61" spans="1:22" ht="13.5" thickBot="1">
      <c r="A61" s="18" t="s">
        <v>95</v>
      </c>
      <c r="B61" s="15" t="s">
        <v>0</v>
      </c>
      <c r="C61" s="15" t="s">
        <v>27</v>
      </c>
      <c r="D61" s="25">
        <v>1000</v>
      </c>
      <c r="E61" s="22" t="s">
        <v>36</v>
      </c>
      <c r="F61" s="22">
        <v>35</v>
      </c>
      <c r="G61" s="22">
        <v>10.5</v>
      </c>
      <c r="H61" s="14" t="s">
        <v>36</v>
      </c>
      <c r="I61" s="15">
        <f>D61/F61/SQRT(3)</f>
        <v>16.49572197684645</v>
      </c>
      <c r="J61" s="35">
        <f>D61/G61/SQRT(3)</f>
        <v>54.985739922821509</v>
      </c>
      <c r="K61" s="47"/>
      <c r="L61" s="64">
        <v>190</v>
      </c>
      <c r="M61" s="64">
        <v>160</v>
      </c>
      <c r="N61" s="64">
        <f t="shared" si="3"/>
        <v>248.39484696748443</v>
      </c>
      <c r="O61" s="16">
        <f>N61/$D61</f>
        <v>0.24839484696748443</v>
      </c>
      <c r="P61" s="59" t="s">
        <v>36</v>
      </c>
      <c r="Q61" s="153"/>
      <c r="R61" s="154"/>
      <c r="S61" s="154"/>
      <c r="T61" s="154"/>
      <c r="U61" s="154"/>
      <c r="V61" s="155"/>
    </row>
    <row r="62" spans="1:22">
      <c r="A62" s="236" t="s">
        <v>94</v>
      </c>
      <c r="B62" s="1" t="s">
        <v>0</v>
      </c>
      <c r="C62" s="1" t="s">
        <v>27</v>
      </c>
      <c r="D62" s="23">
        <v>1000</v>
      </c>
      <c r="E62" s="31" t="s">
        <v>36</v>
      </c>
      <c r="F62" s="31">
        <v>35</v>
      </c>
      <c r="G62" s="31">
        <v>10.5</v>
      </c>
      <c r="H62" s="1" t="s">
        <v>36</v>
      </c>
      <c r="I62" s="1">
        <f>D62/F62/SQRT(3)</f>
        <v>16.49572197684645</v>
      </c>
      <c r="J62" s="80">
        <f>D62/G62/SQRT(3)</f>
        <v>54.985739922821509</v>
      </c>
      <c r="K62" s="82"/>
      <c r="L62" s="23">
        <v>240</v>
      </c>
      <c r="M62" s="23">
        <v>140</v>
      </c>
      <c r="N62" s="23">
        <f t="shared" si="3"/>
        <v>277.8488797889961</v>
      </c>
      <c r="O62" s="19">
        <f>N62/$D62</f>
        <v>0.27784887978899608</v>
      </c>
      <c r="P62" s="79">
        <f>N64/$D62</f>
        <v>0.67230945255886443</v>
      </c>
      <c r="Q62" s="153"/>
      <c r="R62" s="154"/>
      <c r="S62" s="154"/>
      <c r="T62" s="154"/>
      <c r="U62" s="154"/>
      <c r="V62" s="155"/>
    </row>
    <row r="63" spans="1:22">
      <c r="A63" s="237"/>
      <c r="B63" s="4" t="s">
        <v>1</v>
      </c>
      <c r="C63" s="4" t="s">
        <v>26</v>
      </c>
      <c r="D63" s="24">
        <v>1000</v>
      </c>
      <c r="E63" s="32" t="s">
        <v>36</v>
      </c>
      <c r="F63" s="32">
        <v>35</v>
      </c>
      <c r="G63" s="32">
        <v>11</v>
      </c>
      <c r="H63" s="4" t="s">
        <v>36</v>
      </c>
      <c r="I63" s="4">
        <f>D63/F63/SQRT(3)</f>
        <v>16.49572197684645</v>
      </c>
      <c r="J63" s="34">
        <f>D63/G63/SQRT(3)</f>
        <v>52.4863881081478</v>
      </c>
      <c r="K63" s="83"/>
      <c r="L63" s="24">
        <v>340</v>
      </c>
      <c r="M63" s="24">
        <v>200</v>
      </c>
      <c r="N63" s="24">
        <f t="shared" si="3"/>
        <v>394.46165846632039</v>
      </c>
      <c r="O63" s="20">
        <f>N63/$D63</f>
        <v>0.39446165846632036</v>
      </c>
      <c r="P63" s="78">
        <f>N64/$D63</f>
        <v>0.67230945255886443</v>
      </c>
      <c r="Q63" s="153"/>
      <c r="R63" s="154"/>
      <c r="S63" s="154"/>
      <c r="T63" s="154"/>
      <c r="U63" s="154"/>
      <c r="V63" s="155"/>
    </row>
    <row r="64" spans="1:22" ht="13.5" thickBot="1">
      <c r="A64" s="238"/>
      <c r="B64" s="6" t="s">
        <v>2</v>
      </c>
      <c r="C64" s="6"/>
      <c r="D64" s="27"/>
      <c r="E64" s="33"/>
      <c r="F64" s="33"/>
      <c r="G64" s="33"/>
      <c r="H64" s="6"/>
      <c r="I64" s="6"/>
      <c r="J64" s="81"/>
      <c r="K64" s="48"/>
      <c r="L64" s="67">
        <v>580</v>
      </c>
      <c r="M64" s="67">
        <v>340</v>
      </c>
      <c r="N64" s="67">
        <f t="shared" si="3"/>
        <v>672.30945255886445</v>
      </c>
      <c r="O64" s="28"/>
      <c r="P64" s="60"/>
      <c r="Q64" s="153"/>
      <c r="R64" s="154"/>
      <c r="S64" s="154"/>
      <c r="T64" s="154"/>
      <c r="U64" s="154"/>
      <c r="V64" s="155"/>
    </row>
    <row r="65" spans="1:22">
      <c r="A65" s="233" t="s">
        <v>80</v>
      </c>
      <c r="B65" s="1" t="s">
        <v>0</v>
      </c>
      <c r="C65" s="1" t="s">
        <v>29</v>
      </c>
      <c r="D65" s="23">
        <v>16000</v>
      </c>
      <c r="E65" s="94">
        <v>115</v>
      </c>
      <c r="F65" s="94">
        <v>38.5</v>
      </c>
      <c r="G65" s="94">
        <v>11</v>
      </c>
      <c r="H65" s="1">
        <f>D65/E65/SQRT(3)</f>
        <v>80.326993974208804</v>
      </c>
      <c r="I65" s="1">
        <f>D65/F65/SQRT(3)</f>
        <v>239.93777420867565</v>
      </c>
      <c r="J65" s="80">
        <f>D65/G65/SQRT(3)</f>
        <v>839.7822097303648</v>
      </c>
      <c r="K65" s="82" t="s">
        <v>22</v>
      </c>
      <c r="L65" s="23">
        <v>5821.2</v>
      </c>
      <c r="M65" s="23">
        <v>1927.2</v>
      </c>
      <c r="N65" s="23">
        <f t="shared" si="3"/>
        <v>6131.9221521477257</v>
      </c>
      <c r="O65" s="19">
        <f>N65/$D65</f>
        <v>0.38324513450923287</v>
      </c>
      <c r="P65" s="79">
        <f>N67/$D65</f>
        <v>0.60302590429433467</v>
      </c>
      <c r="Q65" s="242">
        <v>42362</v>
      </c>
      <c r="R65" s="23">
        <v>5530.8</v>
      </c>
      <c r="S65" s="23">
        <v>1399.2</v>
      </c>
      <c r="T65" s="23">
        <f>SQRT(R65^2+S65^2)</f>
        <v>5705.0424433127582</v>
      </c>
      <c r="U65" s="19">
        <f>T65/$D65</f>
        <v>0.35656515270704736</v>
      </c>
      <c r="V65" s="90">
        <f>T67/$D65</f>
        <v>0.69852219452927911</v>
      </c>
    </row>
    <row r="66" spans="1:22">
      <c r="A66" s="234"/>
      <c r="B66" s="4" t="s">
        <v>1</v>
      </c>
      <c r="C66" s="4" t="s">
        <v>29</v>
      </c>
      <c r="D66" s="24">
        <v>16000</v>
      </c>
      <c r="E66" s="32">
        <v>115</v>
      </c>
      <c r="F66" s="32">
        <v>38.5</v>
      </c>
      <c r="G66" s="32">
        <v>11</v>
      </c>
      <c r="H66" s="4">
        <f>D66/E66/SQRT(3)</f>
        <v>80.326993974208804</v>
      </c>
      <c r="I66" s="4">
        <f>D66/F66/SQRT(3)</f>
        <v>239.93777420867565</v>
      </c>
      <c r="J66" s="34">
        <f>D66/G66/SQRT(3)</f>
        <v>839.7822097303648</v>
      </c>
      <c r="K66" s="83" t="s">
        <v>35</v>
      </c>
      <c r="L66" s="24">
        <v>5174.3999999999996</v>
      </c>
      <c r="M66" s="24">
        <v>963.6</v>
      </c>
      <c r="N66" s="24">
        <f t="shared" si="3"/>
        <v>5263.358273953997</v>
      </c>
      <c r="O66" s="20">
        <f>N66/$D66</f>
        <v>0.32895989212212479</v>
      </c>
      <c r="P66" s="78">
        <f>N67/$D66</f>
        <v>0.60302590429433467</v>
      </c>
      <c r="Q66" s="243"/>
      <c r="R66" s="24">
        <v>5926.8</v>
      </c>
      <c r="S66" s="24">
        <v>1597.2</v>
      </c>
      <c r="T66" s="24">
        <f>SQRT(R66^2+S66^2)</f>
        <v>6138.2412855800976</v>
      </c>
      <c r="U66" s="20">
        <f>T66/$D66</f>
        <v>0.38364008034875607</v>
      </c>
      <c r="V66" s="91">
        <f>T67/$D66</f>
        <v>0.69852219452927911</v>
      </c>
    </row>
    <row r="67" spans="1:22" ht="13.5" thickBot="1">
      <c r="A67" s="235"/>
      <c r="B67" s="6" t="s">
        <v>2</v>
      </c>
      <c r="C67" s="6"/>
      <c r="D67" s="27"/>
      <c r="E67" s="33"/>
      <c r="F67" s="33"/>
      <c r="G67" s="33"/>
      <c r="H67" s="6"/>
      <c r="I67" s="6"/>
      <c r="J67" s="81"/>
      <c r="K67" s="48" t="s">
        <v>19</v>
      </c>
      <c r="L67" s="67">
        <v>9306</v>
      </c>
      <c r="M67" s="67">
        <v>2547.6000000000004</v>
      </c>
      <c r="N67" s="67">
        <f t="shared" si="3"/>
        <v>9648.414468709354</v>
      </c>
      <c r="O67" s="28"/>
      <c r="P67" s="60"/>
      <c r="Q67" s="244"/>
      <c r="R67" s="67">
        <v>10837.2</v>
      </c>
      <c r="S67" s="67">
        <v>2732.4</v>
      </c>
      <c r="T67" s="67">
        <f>SQRT(R67^2+S67^2)</f>
        <v>11176.355112468465</v>
      </c>
      <c r="U67" s="28"/>
      <c r="V67" s="73"/>
    </row>
    <row r="68" spans="1:22">
      <c r="A68" s="233" t="s">
        <v>269</v>
      </c>
      <c r="B68" s="1" t="s">
        <v>0</v>
      </c>
      <c r="C68" s="1" t="s">
        <v>79</v>
      </c>
      <c r="D68" s="23">
        <v>2500</v>
      </c>
      <c r="E68" s="31">
        <v>115</v>
      </c>
      <c r="F68" s="31" t="s">
        <v>36</v>
      </c>
      <c r="G68" s="31">
        <v>11</v>
      </c>
      <c r="H68" s="1">
        <f>D68/E68/SQRT(3)</f>
        <v>12.551092808470127</v>
      </c>
      <c r="I68" s="1" t="s">
        <v>36</v>
      </c>
      <c r="J68" s="80">
        <f>D68/G68/SQRT(3)</f>
        <v>131.2159702703695</v>
      </c>
      <c r="K68" s="82"/>
      <c r="L68" s="23">
        <v>0</v>
      </c>
      <c r="M68" s="23">
        <v>0</v>
      </c>
      <c r="N68" s="23">
        <f t="shared" si="3"/>
        <v>0</v>
      </c>
      <c r="O68" s="19">
        <f>N68/$D68</f>
        <v>0</v>
      </c>
      <c r="P68" s="79">
        <f>N70/$D68</f>
        <v>0.11288459334665647</v>
      </c>
      <c r="Q68" s="153"/>
      <c r="R68" s="154"/>
      <c r="S68" s="154"/>
      <c r="T68" s="154"/>
      <c r="U68" s="154"/>
      <c r="V68" s="155"/>
    </row>
    <row r="69" spans="1:22">
      <c r="A69" s="234"/>
      <c r="B69" s="4" t="s">
        <v>1</v>
      </c>
      <c r="C69" s="4" t="s">
        <v>26</v>
      </c>
      <c r="D69" s="24">
        <v>2500</v>
      </c>
      <c r="E69" s="32">
        <v>115</v>
      </c>
      <c r="F69" s="32" t="s">
        <v>36</v>
      </c>
      <c r="G69" s="32">
        <v>11</v>
      </c>
      <c r="H69" s="4">
        <f>D69/E69/SQRT(3)</f>
        <v>12.551092808470127</v>
      </c>
      <c r="I69" s="4" t="s">
        <v>36</v>
      </c>
      <c r="J69" s="34">
        <f>D69/G69/SQRT(3)</f>
        <v>131.2159702703695</v>
      </c>
      <c r="K69" s="83" t="s">
        <v>30</v>
      </c>
      <c r="L69" s="24">
        <v>258.68799999999999</v>
      </c>
      <c r="M69" s="24">
        <v>112.8</v>
      </c>
      <c r="N69" s="24">
        <f t="shared" si="3"/>
        <v>282.21148336664118</v>
      </c>
      <c r="O69" s="20">
        <f>N69/$D69</f>
        <v>0.11288459334665647</v>
      </c>
      <c r="P69" s="78">
        <f>N70/$D69</f>
        <v>0.11288459334665647</v>
      </c>
      <c r="Q69" s="153"/>
      <c r="R69" s="154"/>
      <c r="S69" s="154"/>
      <c r="T69" s="154"/>
      <c r="U69" s="154"/>
      <c r="V69" s="155"/>
    </row>
    <row r="70" spans="1:22" ht="13.5" thickBot="1">
      <c r="A70" s="235"/>
      <c r="B70" s="6" t="s">
        <v>2</v>
      </c>
      <c r="C70" s="6"/>
      <c r="D70" s="27"/>
      <c r="E70" s="33"/>
      <c r="F70" s="33"/>
      <c r="G70" s="33"/>
      <c r="H70" s="6"/>
      <c r="I70" s="6"/>
      <c r="J70" s="81"/>
      <c r="K70" s="48" t="s">
        <v>30</v>
      </c>
      <c r="L70" s="67">
        <v>258.68799999999999</v>
      </c>
      <c r="M70" s="67">
        <v>112.8</v>
      </c>
      <c r="N70" s="67">
        <f t="shared" si="3"/>
        <v>282.21148336664118</v>
      </c>
      <c r="O70" s="28"/>
      <c r="P70" s="60"/>
      <c r="Q70" s="153"/>
      <c r="R70" s="154"/>
      <c r="S70" s="154"/>
      <c r="T70" s="154"/>
      <c r="U70" s="154"/>
      <c r="V70" s="155"/>
    </row>
    <row r="71" spans="1:22">
      <c r="A71" s="236" t="s">
        <v>278</v>
      </c>
      <c r="B71" s="1" t="s">
        <v>0</v>
      </c>
      <c r="C71" s="1" t="s">
        <v>27</v>
      </c>
      <c r="D71" s="23">
        <v>1600</v>
      </c>
      <c r="E71" s="31" t="s">
        <v>36</v>
      </c>
      <c r="F71" s="31">
        <v>35</v>
      </c>
      <c r="G71" s="31">
        <v>10.5</v>
      </c>
      <c r="H71" s="1" t="s">
        <v>36</v>
      </c>
      <c r="I71" s="1">
        <f>D71/F71/SQRT(3)</f>
        <v>26.393155162954322</v>
      </c>
      <c r="J71" s="80">
        <f>D71/G71/SQRT(3)</f>
        <v>87.977183876514403</v>
      </c>
      <c r="K71" s="82" t="s">
        <v>24</v>
      </c>
      <c r="L71" s="23">
        <v>345.6</v>
      </c>
      <c r="M71" s="23">
        <v>281.39999999999998</v>
      </c>
      <c r="N71" s="23">
        <f t="shared" si="3"/>
        <v>445.67400642173425</v>
      </c>
      <c r="O71" s="19">
        <f>N71/$D71</f>
        <v>0.2785462540135839</v>
      </c>
      <c r="P71" s="79">
        <f>N73/$D71</f>
        <v>0.58891402651405744</v>
      </c>
      <c r="Q71" s="242">
        <v>42382</v>
      </c>
      <c r="R71" s="23">
        <v>589.20000000000005</v>
      </c>
      <c r="S71" s="23">
        <v>351.6</v>
      </c>
      <c r="T71" s="23">
        <f>SQRT(R71^2+S71^2)</f>
        <v>686.13351470395332</v>
      </c>
      <c r="U71" s="19">
        <f>T71/$D71</f>
        <v>0.42883344668997081</v>
      </c>
      <c r="V71" s="90">
        <f>T73/$D71</f>
        <v>0.80786750760876624</v>
      </c>
    </row>
    <row r="72" spans="1:22">
      <c r="A72" s="237"/>
      <c r="B72" s="4" t="s">
        <v>1</v>
      </c>
      <c r="C72" s="4" t="s">
        <v>26</v>
      </c>
      <c r="D72" s="24">
        <v>1600</v>
      </c>
      <c r="E72" s="32" t="s">
        <v>36</v>
      </c>
      <c r="F72" s="32">
        <v>35</v>
      </c>
      <c r="G72" s="32">
        <v>11</v>
      </c>
      <c r="H72" s="4" t="s">
        <v>36</v>
      </c>
      <c r="I72" s="4">
        <f>D72/F72/SQRT(3)</f>
        <v>26.393155162954322</v>
      </c>
      <c r="J72" s="34">
        <f>D72/G72/SQRT(3)</f>
        <v>83.978220973036485</v>
      </c>
      <c r="K72" s="83" t="s">
        <v>11</v>
      </c>
      <c r="L72" s="24">
        <v>432.12</v>
      </c>
      <c r="M72" s="24">
        <v>291.60000000000002</v>
      </c>
      <c r="N72" s="24">
        <f t="shared" si="3"/>
        <v>521.30437788301765</v>
      </c>
      <c r="O72" s="20">
        <f>N72/$D72</f>
        <v>0.32581523617688601</v>
      </c>
      <c r="P72" s="78">
        <f>N73/$D72</f>
        <v>0.58891402651405744</v>
      </c>
      <c r="Q72" s="243"/>
      <c r="R72" s="24">
        <v>495.00800000000004</v>
      </c>
      <c r="S72" s="24">
        <v>360.6</v>
      </c>
      <c r="T72" s="24">
        <f>SQRT(R72^2+S72^2)</f>
        <v>612.42573432539564</v>
      </c>
      <c r="U72" s="20">
        <f>T72/$D72</f>
        <v>0.38276608395337225</v>
      </c>
      <c r="V72" s="91">
        <f>T73/$D72</f>
        <v>0.80786750760876624</v>
      </c>
    </row>
    <row r="73" spans="1:22" ht="13.5" thickBot="1">
      <c r="A73" s="238"/>
      <c r="B73" s="6" t="s">
        <v>2</v>
      </c>
      <c r="C73" s="6"/>
      <c r="D73" s="27"/>
      <c r="E73" s="33"/>
      <c r="F73" s="33"/>
      <c r="G73" s="33"/>
      <c r="H73" s="6"/>
      <c r="I73" s="6"/>
      <c r="J73" s="81"/>
      <c r="K73" s="48" t="s">
        <v>11</v>
      </c>
      <c r="L73" s="67">
        <v>767.52</v>
      </c>
      <c r="M73" s="67">
        <v>546.6</v>
      </c>
      <c r="N73" s="67">
        <f t="shared" si="3"/>
        <v>942.26244242249197</v>
      </c>
      <c r="O73" s="28"/>
      <c r="P73" s="60"/>
      <c r="Q73" s="244"/>
      <c r="R73" s="67">
        <v>1094.904</v>
      </c>
      <c r="S73" s="67">
        <v>687</v>
      </c>
      <c r="T73" s="67">
        <f>SQRT(R73^2+S73^2)</f>
        <v>1292.5880121740261</v>
      </c>
      <c r="U73" s="28"/>
      <c r="V73" s="73"/>
    </row>
    <row r="74" spans="1:22">
      <c r="A74" s="236" t="s">
        <v>91</v>
      </c>
      <c r="B74" s="1" t="s">
        <v>0</v>
      </c>
      <c r="C74" s="1" t="s">
        <v>26</v>
      </c>
      <c r="D74" s="23">
        <v>4000</v>
      </c>
      <c r="E74" s="31" t="s">
        <v>36</v>
      </c>
      <c r="F74" s="31">
        <v>35</v>
      </c>
      <c r="G74" s="31">
        <v>10.5</v>
      </c>
      <c r="H74" s="1" t="s">
        <v>36</v>
      </c>
      <c r="I74" s="1">
        <f>D74/F74/SQRT(3)</f>
        <v>65.982887907385802</v>
      </c>
      <c r="J74" s="80">
        <f>D74/G74/SQRT(3)</f>
        <v>219.94295969128603</v>
      </c>
      <c r="K74" s="82" t="s">
        <v>5</v>
      </c>
      <c r="L74" s="23">
        <v>1530</v>
      </c>
      <c r="M74" s="23">
        <v>582</v>
      </c>
      <c r="N74" s="23">
        <f t="shared" si="3"/>
        <v>1636.9557110685678</v>
      </c>
      <c r="O74" s="19">
        <f>N74/$D74</f>
        <v>0.40923892776714194</v>
      </c>
      <c r="P74" s="79">
        <f>N76/$D74</f>
        <v>0.68168199634727034</v>
      </c>
      <c r="Q74" s="242">
        <v>42381</v>
      </c>
      <c r="R74" s="23">
        <v>1675.2</v>
      </c>
      <c r="S74" s="23">
        <v>522</v>
      </c>
      <c r="T74" s="23">
        <f t="shared" ref="T74:T88" si="5">SQRT(R74^2+S74^2)</f>
        <v>1754.6449897343907</v>
      </c>
      <c r="U74" s="19">
        <f>T74/$D74</f>
        <v>0.43866124743359769</v>
      </c>
      <c r="V74" s="90">
        <f>T76/$D74</f>
        <v>0.7823170857913051</v>
      </c>
    </row>
    <row r="75" spans="1:22">
      <c r="A75" s="237"/>
      <c r="B75" s="4" t="s">
        <v>1</v>
      </c>
      <c r="C75" s="4" t="s">
        <v>26</v>
      </c>
      <c r="D75" s="24">
        <v>4000</v>
      </c>
      <c r="E75" s="32" t="s">
        <v>36</v>
      </c>
      <c r="F75" s="32">
        <v>35</v>
      </c>
      <c r="G75" s="32">
        <v>10.5</v>
      </c>
      <c r="H75" s="4" t="s">
        <v>36</v>
      </c>
      <c r="I75" s="4">
        <f>D75/F75/SQRT(3)</f>
        <v>65.982887907385802</v>
      </c>
      <c r="J75" s="34">
        <f>D75/G75/SQRT(3)</f>
        <v>219.94295969128603</v>
      </c>
      <c r="K75" s="83" t="s">
        <v>20</v>
      </c>
      <c r="L75" s="24">
        <v>1026.0999999999999</v>
      </c>
      <c r="M75" s="24">
        <v>396</v>
      </c>
      <c r="N75" s="24">
        <f t="shared" si="3"/>
        <v>1099.8623595705053</v>
      </c>
      <c r="O75" s="20">
        <f>N75/$D75</f>
        <v>0.27496558989262632</v>
      </c>
      <c r="P75" s="78">
        <f>N76/$D75</f>
        <v>0.68168199634727034</v>
      </c>
      <c r="Q75" s="243"/>
      <c r="R75" s="24">
        <v>1311.556</v>
      </c>
      <c r="S75" s="24">
        <v>411.6</v>
      </c>
      <c r="T75" s="24">
        <f t="shared" si="5"/>
        <v>1374.62493107611</v>
      </c>
      <c r="U75" s="20">
        <f>T75/$D75</f>
        <v>0.34365623276902751</v>
      </c>
      <c r="V75" s="91">
        <f>T76/$D75</f>
        <v>0.7823170857913051</v>
      </c>
    </row>
    <row r="76" spans="1:22" ht="13.5" thickBot="1">
      <c r="A76" s="238"/>
      <c r="B76" s="6" t="s">
        <v>2</v>
      </c>
      <c r="C76" s="6"/>
      <c r="D76" s="27"/>
      <c r="E76" s="33"/>
      <c r="F76" s="33"/>
      <c r="G76" s="33"/>
      <c r="H76" s="6"/>
      <c r="I76" s="6"/>
      <c r="J76" s="81"/>
      <c r="K76" s="48" t="s">
        <v>5</v>
      </c>
      <c r="L76" s="67">
        <v>2534.0479999999998</v>
      </c>
      <c r="M76" s="67">
        <v>1006.8</v>
      </c>
      <c r="N76" s="67">
        <f t="shared" si="3"/>
        <v>2726.7279853890814</v>
      </c>
      <c r="O76" s="28"/>
      <c r="P76" s="60"/>
      <c r="Q76" s="244"/>
      <c r="R76" s="67">
        <v>2986.7560000000003</v>
      </c>
      <c r="S76" s="67">
        <v>933.6</v>
      </c>
      <c r="T76" s="67">
        <f t="shared" si="5"/>
        <v>3129.2683431652204</v>
      </c>
      <c r="U76" s="28"/>
      <c r="V76" s="73"/>
    </row>
    <row r="77" spans="1:22">
      <c r="A77" s="236" t="s">
        <v>242</v>
      </c>
      <c r="B77" s="1" t="s">
        <v>0</v>
      </c>
      <c r="C77" s="1" t="s">
        <v>27</v>
      </c>
      <c r="D77" s="23">
        <v>1600</v>
      </c>
      <c r="E77" s="31" t="s">
        <v>36</v>
      </c>
      <c r="F77" s="31">
        <v>35</v>
      </c>
      <c r="G77" s="31">
        <v>10.5</v>
      </c>
      <c r="H77" s="1" t="s">
        <v>36</v>
      </c>
      <c r="I77" s="1">
        <f>D77/F77/SQRT(3)</f>
        <v>26.393155162954322</v>
      </c>
      <c r="J77" s="80">
        <f>D77/G77/SQRT(3)</f>
        <v>87.977183876514403</v>
      </c>
      <c r="K77" s="82" t="s">
        <v>71</v>
      </c>
      <c r="L77" s="23">
        <v>107.95</v>
      </c>
      <c r="M77" s="23">
        <v>136.80000000000001</v>
      </c>
      <c r="N77" s="23">
        <f t="shared" si="3"/>
        <v>174.26256769599146</v>
      </c>
      <c r="O77" s="19">
        <f>N77/$D77</f>
        <v>0.10891410480999467</v>
      </c>
      <c r="P77" s="79">
        <f>N79/$D77</f>
        <v>0.33230227985638905</v>
      </c>
      <c r="Q77" s="242">
        <v>42327</v>
      </c>
      <c r="R77" s="23">
        <v>110.92</v>
      </c>
      <c r="S77" s="23">
        <v>136.80000000000001</v>
      </c>
      <c r="T77" s="23">
        <f t="shared" si="5"/>
        <v>176.1178196549117</v>
      </c>
      <c r="U77" s="19">
        <f>T77/$D77</f>
        <v>0.11007363728431981</v>
      </c>
      <c r="V77" s="90">
        <f>T79/$D77</f>
        <v>0.34454708404657852</v>
      </c>
    </row>
    <row r="78" spans="1:22">
      <c r="A78" s="237"/>
      <c r="B78" s="4" t="s">
        <v>1</v>
      </c>
      <c r="C78" s="4" t="s">
        <v>27</v>
      </c>
      <c r="D78" s="24">
        <v>1600</v>
      </c>
      <c r="E78" s="32" t="s">
        <v>36</v>
      </c>
      <c r="F78" s="32">
        <v>35</v>
      </c>
      <c r="G78" s="32">
        <v>10.5</v>
      </c>
      <c r="H78" s="4" t="s">
        <v>36</v>
      </c>
      <c r="I78" s="4">
        <f>D78/F78/SQRT(3)</f>
        <v>26.393155162954322</v>
      </c>
      <c r="J78" s="34">
        <f>D78/G78/SQRT(3)</f>
        <v>87.977183876514403</v>
      </c>
      <c r="K78" s="83" t="s">
        <v>20</v>
      </c>
      <c r="L78" s="24">
        <v>338.4</v>
      </c>
      <c r="M78" s="24">
        <v>160.80000000000001</v>
      </c>
      <c r="N78" s="24">
        <f t="shared" si="3"/>
        <v>374.66144717598041</v>
      </c>
      <c r="O78" s="20">
        <f>N78/$D78</f>
        <v>0.23416340448498776</v>
      </c>
      <c r="P78" s="78">
        <f>N79/$D78</f>
        <v>0.33230227985638905</v>
      </c>
      <c r="Q78" s="243"/>
      <c r="R78" s="24">
        <v>366</v>
      </c>
      <c r="S78" s="24">
        <v>176.4</v>
      </c>
      <c r="T78" s="24">
        <f t="shared" si="5"/>
        <v>406.29171785799423</v>
      </c>
      <c r="U78" s="20">
        <f>T78/$D78</f>
        <v>0.25393232366124641</v>
      </c>
      <c r="V78" s="91">
        <f>T79/$D78</f>
        <v>0.34454708404657852</v>
      </c>
    </row>
    <row r="79" spans="1:22" ht="13.5" thickBot="1">
      <c r="A79" s="238"/>
      <c r="B79" s="6" t="s">
        <v>2</v>
      </c>
      <c r="C79" s="6"/>
      <c r="D79" s="27"/>
      <c r="E79" s="33"/>
      <c r="F79" s="33"/>
      <c r="G79" s="33"/>
      <c r="H79" s="6"/>
      <c r="I79" s="6"/>
      <c r="J79" s="81"/>
      <c r="K79" s="48" t="s">
        <v>3</v>
      </c>
      <c r="L79" s="67">
        <v>431.38249999999999</v>
      </c>
      <c r="M79" s="67">
        <v>310.79999999999995</v>
      </c>
      <c r="N79" s="67">
        <f t="shared" si="3"/>
        <v>531.68364777022248</v>
      </c>
      <c r="O79" s="28"/>
      <c r="P79" s="60"/>
      <c r="Q79" s="244"/>
      <c r="R79" s="67">
        <v>436.12</v>
      </c>
      <c r="S79" s="67">
        <v>337.20000000000005</v>
      </c>
      <c r="T79" s="67">
        <f t="shared" si="5"/>
        <v>551.27533447452561</v>
      </c>
      <c r="U79" s="28"/>
      <c r="V79" s="73"/>
    </row>
    <row r="80" spans="1:22">
      <c r="A80" s="233" t="s">
        <v>99</v>
      </c>
      <c r="B80" s="114" t="s">
        <v>0</v>
      </c>
      <c r="C80" s="114" t="s">
        <v>29</v>
      </c>
      <c r="D80" s="87">
        <v>10000</v>
      </c>
      <c r="E80" s="31">
        <v>115</v>
      </c>
      <c r="F80" s="31">
        <v>38.5</v>
      </c>
      <c r="G80" s="31">
        <v>11</v>
      </c>
      <c r="H80" s="1">
        <f>D80/E80/SQRT(3)</f>
        <v>50.204371233880508</v>
      </c>
      <c r="I80" s="1">
        <f>D80/F80/SQRT(3)</f>
        <v>149.96110888042227</v>
      </c>
      <c r="J80" s="80">
        <f>D80/G80/SQRT(3)</f>
        <v>524.86388108147798</v>
      </c>
      <c r="K80" s="45" t="s">
        <v>11</v>
      </c>
      <c r="L80" s="23">
        <v>4220.7439999999997</v>
      </c>
      <c r="M80" s="23">
        <v>1461</v>
      </c>
      <c r="N80" s="23">
        <f t="shared" si="3"/>
        <v>4466.4528334614706</v>
      </c>
      <c r="O80" s="19">
        <f>N80/$D80</f>
        <v>0.44664528334614706</v>
      </c>
      <c r="P80" s="79">
        <f>N82/$D80</f>
        <v>0.74377899931632907</v>
      </c>
      <c r="Q80" s="242">
        <v>42382</v>
      </c>
      <c r="R80" s="23">
        <v>4040.24</v>
      </c>
      <c r="S80" s="23">
        <v>904</v>
      </c>
      <c r="T80" s="23">
        <f t="shared" si="5"/>
        <v>4140.1395215137372</v>
      </c>
      <c r="U80" s="19">
        <f>T80/$D80</f>
        <v>0.41401395215137371</v>
      </c>
      <c r="V80" s="90">
        <f>T82/$D80</f>
        <v>0.81323221862747164</v>
      </c>
    </row>
    <row r="81" spans="1:22">
      <c r="A81" s="234"/>
      <c r="B81" s="116" t="s">
        <v>1</v>
      </c>
      <c r="C81" s="116" t="s">
        <v>29</v>
      </c>
      <c r="D81" s="147">
        <v>10000</v>
      </c>
      <c r="E81" s="32">
        <v>115</v>
      </c>
      <c r="F81" s="32">
        <v>38.5</v>
      </c>
      <c r="G81" s="32">
        <v>11</v>
      </c>
      <c r="H81" s="4">
        <f>D81/E81/SQRT(3)</f>
        <v>50.204371233880508</v>
      </c>
      <c r="I81" s="4">
        <f>D81/F81/SQRT(3)</f>
        <v>149.96110888042227</v>
      </c>
      <c r="J81" s="34">
        <f>D81/G81/SQRT(3)</f>
        <v>524.86388108147798</v>
      </c>
      <c r="K81" s="46" t="s">
        <v>19</v>
      </c>
      <c r="L81" s="24">
        <v>2924.576</v>
      </c>
      <c r="M81" s="24">
        <v>984</v>
      </c>
      <c r="N81" s="24">
        <f t="shared" si="3"/>
        <v>3085.676713425436</v>
      </c>
      <c r="O81" s="20">
        <f>N81/$D81</f>
        <v>0.30856767134254359</v>
      </c>
      <c r="P81" s="78">
        <f>N82/$D81</f>
        <v>0.74377899931632907</v>
      </c>
      <c r="Q81" s="243"/>
      <c r="R81" s="24">
        <v>3905.192</v>
      </c>
      <c r="S81" s="24">
        <v>1100</v>
      </c>
      <c r="T81" s="24">
        <f t="shared" si="5"/>
        <v>4057.157201399029</v>
      </c>
      <c r="U81" s="20">
        <f>T81/$D81</f>
        <v>0.40571572013990287</v>
      </c>
      <c r="V81" s="91">
        <f>T82/$D81</f>
        <v>0.81323221862747164</v>
      </c>
    </row>
    <row r="82" spans="1:22" ht="13.5" thickBot="1">
      <c r="A82" s="235"/>
      <c r="B82" s="123" t="s">
        <v>2</v>
      </c>
      <c r="C82" s="123"/>
      <c r="D82" s="124"/>
      <c r="E82" s="125"/>
      <c r="F82" s="125"/>
      <c r="G82" s="125"/>
      <c r="H82" s="6"/>
      <c r="I82" s="6"/>
      <c r="J82" s="81"/>
      <c r="K82" s="129" t="s">
        <v>11</v>
      </c>
      <c r="L82" s="67">
        <v>7042.32</v>
      </c>
      <c r="M82" s="67">
        <v>2393</v>
      </c>
      <c r="N82" s="67">
        <f t="shared" si="3"/>
        <v>7437.789993163291</v>
      </c>
      <c r="O82" s="28"/>
      <c r="P82" s="60"/>
      <c r="Q82" s="244"/>
      <c r="R82" s="67">
        <v>7874.6239999999998</v>
      </c>
      <c r="S82" s="67">
        <v>2031</v>
      </c>
      <c r="T82" s="67">
        <f t="shared" si="5"/>
        <v>8132.3221862747168</v>
      </c>
      <c r="U82" s="28"/>
      <c r="V82" s="73"/>
    </row>
    <row r="83" spans="1:22">
      <c r="A83" s="264" t="s">
        <v>194</v>
      </c>
      <c r="B83" s="30" t="s">
        <v>0</v>
      </c>
      <c r="C83" s="30" t="s">
        <v>26</v>
      </c>
      <c r="D83" s="195">
        <v>2500</v>
      </c>
      <c r="E83" s="94">
        <v>110</v>
      </c>
      <c r="F83" s="94" t="s">
        <v>36</v>
      </c>
      <c r="G83" s="94">
        <v>11</v>
      </c>
      <c r="H83" s="30">
        <f>D83/E83/SQRT(3)</f>
        <v>13.12159702703695</v>
      </c>
      <c r="I83" s="30" t="s">
        <v>36</v>
      </c>
      <c r="J83" s="141">
        <f>D83/G83/SQRT(3)</f>
        <v>131.2159702703695</v>
      </c>
      <c r="K83" s="96" t="s">
        <v>35</v>
      </c>
      <c r="L83" s="50">
        <v>381.03750000000002</v>
      </c>
      <c r="M83" s="50">
        <v>240</v>
      </c>
      <c r="N83" s="50">
        <f t="shared" si="3"/>
        <v>450.3216366179289</v>
      </c>
      <c r="O83" s="77">
        <f>N83/$D83</f>
        <v>0.18012865464717157</v>
      </c>
      <c r="P83" s="95">
        <f>N85/$D83</f>
        <v>0.31221379826170398</v>
      </c>
      <c r="Q83" s="242">
        <v>42397</v>
      </c>
      <c r="R83" s="23">
        <v>513.82500000000005</v>
      </c>
      <c r="S83" s="23">
        <v>321.60000000000002</v>
      </c>
      <c r="T83" s="23">
        <f t="shared" si="5"/>
        <v>606.1705128303422</v>
      </c>
      <c r="U83" s="19">
        <f>T83/$D83</f>
        <v>0.24246820513213688</v>
      </c>
      <c r="V83" s="90">
        <f>T85/$D83</f>
        <v>0.37414027319308996</v>
      </c>
    </row>
    <row r="84" spans="1:22">
      <c r="A84" s="234"/>
      <c r="B84" s="4" t="s">
        <v>1</v>
      </c>
      <c r="C84" s="4" t="s">
        <v>27</v>
      </c>
      <c r="D84" s="24">
        <v>6300</v>
      </c>
      <c r="E84" s="32">
        <v>110</v>
      </c>
      <c r="F84" s="32" t="s">
        <v>36</v>
      </c>
      <c r="G84" s="32">
        <v>10</v>
      </c>
      <c r="H84" s="4">
        <f>D84/E84/SQRT(3)</f>
        <v>33.066424508133117</v>
      </c>
      <c r="I84" s="4" t="s">
        <v>36</v>
      </c>
      <c r="J84" s="34">
        <f>D84/G84/SQRT(3)</f>
        <v>363.73066958946424</v>
      </c>
      <c r="K84" s="83" t="s">
        <v>30</v>
      </c>
      <c r="L84" s="24">
        <v>324.14999999999998</v>
      </c>
      <c r="M84" s="24">
        <v>115.2</v>
      </c>
      <c r="N84" s="24">
        <f t="shared" si="3"/>
        <v>344.0120092380497</v>
      </c>
      <c r="O84" s="20">
        <f>N84/$D84</f>
        <v>5.4605080831436462E-2</v>
      </c>
      <c r="P84" s="78">
        <f>N85/$D84</f>
        <v>0.12389436438956508</v>
      </c>
      <c r="Q84" s="243"/>
      <c r="R84" s="24">
        <v>378.375</v>
      </c>
      <c r="S84" s="24">
        <v>129.6</v>
      </c>
      <c r="T84" s="24">
        <f t="shared" si="5"/>
        <v>399.95474822159571</v>
      </c>
      <c r="U84" s="20">
        <f>T84/$D84</f>
        <v>6.3484880670094557E-2</v>
      </c>
      <c r="V84" s="91">
        <f>T85/$D84</f>
        <v>0.14846836237821032</v>
      </c>
    </row>
    <row r="85" spans="1:22" ht="13.5" thickBot="1">
      <c r="A85" s="265"/>
      <c r="B85" s="3" t="s">
        <v>2</v>
      </c>
      <c r="C85" s="3"/>
      <c r="D85" s="57"/>
      <c r="E85" s="58"/>
      <c r="F85" s="58"/>
      <c r="G85" s="58"/>
      <c r="H85" s="3"/>
      <c r="I85" s="3"/>
      <c r="J85" s="137"/>
      <c r="K85" s="48" t="s">
        <v>35</v>
      </c>
      <c r="L85" s="69">
        <v>697.46250000000009</v>
      </c>
      <c r="M85" s="69">
        <v>350.4</v>
      </c>
      <c r="N85" s="67">
        <f t="shared" si="3"/>
        <v>780.53449565426001</v>
      </c>
      <c r="O85" s="28"/>
      <c r="P85" s="92"/>
      <c r="Q85" s="244"/>
      <c r="R85" s="67">
        <v>829.61250000000007</v>
      </c>
      <c r="S85" s="67">
        <v>432</v>
      </c>
      <c r="T85" s="67">
        <f t="shared" si="5"/>
        <v>935.35068298272495</v>
      </c>
      <c r="U85" s="28"/>
      <c r="V85" s="73"/>
    </row>
    <row r="86" spans="1:22">
      <c r="A86" s="233" t="s">
        <v>84</v>
      </c>
      <c r="B86" s="1" t="s">
        <v>0</v>
      </c>
      <c r="C86" s="1" t="s">
        <v>79</v>
      </c>
      <c r="D86" s="23">
        <v>2500</v>
      </c>
      <c r="E86" s="31">
        <v>115</v>
      </c>
      <c r="F86" s="31" t="s">
        <v>36</v>
      </c>
      <c r="G86" s="31">
        <v>10</v>
      </c>
      <c r="H86" s="1">
        <f>D86/E86/SQRT(3)</f>
        <v>12.551092808470127</v>
      </c>
      <c r="I86" s="1" t="s">
        <v>36</v>
      </c>
      <c r="J86" s="80">
        <f>D86/G86/SQRT(3)</f>
        <v>144.33756729740645</v>
      </c>
      <c r="K86" s="82"/>
      <c r="L86" s="23">
        <v>0</v>
      </c>
      <c r="M86" s="23">
        <v>0</v>
      </c>
      <c r="N86" s="23">
        <f t="shared" si="3"/>
        <v>0</v>
      </c>
      <c r="O86" s="19">
        <f>N86/$D86</f>
        <v>0</v>
      </c>
      <c r="P86" s="79">
        <f>N88/$D86</f>
        <v>0.29549207201716937</v>
      </c>
      <c r="Q86" s="242">
        <v>42369</v>
      </c>
      <c r="R86" s="23">
        <v>0</v>
      </c>
      <c r="S86" s="23">
        <v>0</v>
      </c>
      <c r="T86" s="23">
        <f t="shared" si="5"/>
        <v>0</v>
      </c>
      <c r="U86" s="19">
        <f>T86/$D86</f>
        <v>0</v>
      </c>
      <c r="V86" s="90">
        <f>T88/$D86</f>
        <v>0.33585345238064773</v>
      </c>
    </row>
    <row r="87" spans="1:22">
      <c r="A87" s="234"/>
      <c r="B87" s="4" t="s">
        <v>1</v>
      </c>
      <c r="C87" s="4" t="s">
        <v>26</v>
      </c>
      <c r="D87" s="24">
        <v>2500</v>
      </c>
      <c r="E87" s="32">
        <v>115</v>
      </c>
      <c r="F87" s="32" t="s">
        <v>36</v>
      </c>
      <c r="G87" s="32">
        <v>11</v>
      </c>
      <c r="H87" s="4">
        <f>D87/E87/SQRT(3)</f>
        <v>12.551092808470127</v>
      </c>
      <c r="I87" s="4" t="s">
        <v>36</v>
      </c>
      <c r="J87" s="34">
        <f>D87/G87/SQRT(3)</f>
        <v>131.2159702703695</v>
      </c>
      <c r="K87" s="83" t="s">
        <v>35</v>
      </c>
      <c r="L87" s="24">
        <v>674.53750000000002</v>
      </c>
      <c r="M87" s="24">
        <v>301.2</v>
      </c>
      <c r="N87" s="24">
        <f t="shared" si="3"/>
        <v>738.73018004292339</v>
      </c>
      <c r="O87" s="20">
        <f>N87/$D87</f>
        <v>0.29549207201716937</v>
      </c>
      <c r="P87" s="78">
        <f>N88/$D87</f>
        <v>0.29549207201716937</v>
      </c>
      <c r="Q87" s="243"/>
      <c r="R87" s="24">
        <v>787.81500000000005</v>
      </c>
      <c r="S87" s="24">
        <v>290.40000000000003</v>
      </c>
      <c r="T87" s="24">
        <f t="shared" si="5"/>
        <v>839.63363095161935</v>
      </c>
      <c r="U87" s="20">
        <f>T87/$D87</f>
        <v>0.33585345238064773</v>
      </c>
      <c r="V87" s="91">
        <f>T88/$D87</f>
        <v>0.33585345238064773</v>
      </c>
    </row>
    <row r="88" spans="1:22" ht="13.5" thickBot="1">
      <c r="A88" s="235"/>
      <c r="B88" s="6" t="s">
        <v>2</v>
      </c>
      <c r="C88" s="6"/>
      <c r="D88" s="27"/>
      <c r="E88" s="33"/>
      <c r="F88" s="33"/>
      <c r="G88" s="33"/>
      <c r="H88" s="6"/>
      <c r="I88" s="6"/>
      <c r="J88" s="81"/>
      <c r="K88" s="48" t="s">
        <v>35</v>
      </c>
      <c r="L88" s="67">
        <v>674.53750000000002</v>
      </c>
      <c r="M88" s="67">
        <v>301.2</v>
      </c>
      <c r="N88" s="67">
        <f t="shared" si="3"/>
        <v>738.73018004292339</v>
      </c>
      <c r="O88" s="28"/>
      <c r="P88" s="92"/>
      <c r="Q88" s="244"/>
      <c r="R88" s="67">
        <v>787.81500000000005</v>
      </c>
      <c r="S88" s="67">
        <v>290.40000000000003</v>
      </c>
      <c r="T88" s="67">
        <f t="shared" si="5"/>
        <v>839.63363095161935</v>
      </c>
      <c r="U88" s="28"/>
      <c r="V88" s="73"/>
    </row>
    <row r="89" spans="1:22">
      <c r="A89" s="236" t="s">
        <v>96</v>
      </c>
      <c r="B89" s="1" t="s">
        <v>0</v>
      </c>
      <c r="C89" s="1" t="s">
        <v>27</v>
      </c>
      <c r="D89" s="23">
        <v>1000</v>
      </c>
      <c r="E89" s="31" t="s">
        <v>36</v>
      </c>
      <c r="F89" s="31">
        <v>35</v>
      </c>
      <c r="G89" s="31">
        <v>10.5</v>
      </c>
      <c r="H89" s="1" t="s">
        <v>36</v>
      </c>
      <c r="I89" s="1">
        <f>D89/F89/SQRT(3)</f>
        <v>16.49572197684645</v>
      </c>
      <c r="J89" s="80">
        <f>D89/G89/SQRT(3)</f>
        <v>54.985739922821509</v>
      </c>
      <c r="K89" s="82"/>
      <c r="L89" s="23">
        <v>460</v>
      </c>
      <c r="M89" s="23">
        <v>300</v>
      </c>
      <c r="N89" s="23">
        <f t="shared" si="3"/>
        <v>549.18120870983921</v>
      </c>
      <c r="O89" s="19">
        <f>N89/$D89</f>
        <v>0.54918120870983922</v>
      </c>
      <c r="P89" s="79">
        <f>N91/$D89</f>
        <v>0.68264192663504053</v>
      </c>
      <c r="Q89" s="153"/>
      <c r="R89" s="154"/>
      <c r="S89" s="154"/>
      <c r="T89" s="154"/>
      <c r="U89" s="154"/>
      <c r="V89" s="155"/>
    </row>
    <row r="90" spans="1:22">
      <c r="A90" s="237"/>
      <c r="B90" s="4" t="s">
        <v>1</v>
      </c>
      <c r="C90" s="4" t="s">
        <v>27</v>
      </c>
      <c r="D90" s="24">
        <v>1000</v>
      </c>
      <c r="E90" s="32" t="s">
        <v>36</v>
      </c>
      <c r="F90" s="32">
        <v>35</v>
      </c>
      <c r="G90" s="32">
        <v>10.5</v>
      </c>
      <c r="H90" s="4" t="s">
        <v>36</v>
      </c>
      <c r="I90" s="4">
        <f>D90/F90/SQRT(3)</f>
        <v>16.49572197684645</v>
      </c>
      <c r="J90" s="34">
        <f>D90/G90/SQRT(3)</f>
        <v>54.985739922821509</v>
      </c>
      <c r="K90" s="83"/>
      <c r="L90" s="24">
        <v>120</v>
      </c>
      <c r="M90" s="24">
        <v>60</v>
      </c>
      <c r="N90" s="24">
        <f t="shared" si="3"/>
        <v>134.16407864998737</v>
      </c>
      <c r="O90" s="20">
        <f>N90/$D90</f>
        <v>0.13416407864998736</v>
      </c>
      <c r="P90" s="78">
        <f>N91/$D90</f>
        <v>0.68264192663504053</v>
      </c>
      <c r="Q90" s="153"/>
      <c r="R90" s="154"/>
      <c r="S90" s="154"/>
      <c r="T90" s="154"/>
      <c r="U90" s="154"/>
      <c r="V90" s="155"/>
    </row>
    <row r="91" spans="1:22" ht="13.5" thickBot="1">
      <c r="A91" s="238"/>
      <c r="B91" s="6" t="s">
        <v>2</v>
      </c>
      <c r="C91" s="6"/>
      <c r="D91" s="27"/>
      <c r="E91" s="33"/>
      <c r="F91" s="33"/>
      <c r="G91" s="33"/>
      <c r="H91" s="6"/>
      <c r="I91" s="6"/>
      <c r="J91" s="81"/>
      <c r="K91" s="48"/>
      <c r="L91" s="67">
        <v>580</v>
      </c>
      <c r="M91" s="67">
        <v>360</v>
      </c>
      <c r="N91" s="67">
        <f t="shared" ref="N91:N103" si="6">SQRT(L91^2+M91^2)</f>
        <v>682.64192663504048</v>
      </c>
      <c r="O91" s="28"/>
      <c r="P91" s="60"/>
      <c r="Q91" s="153"/>
      <c r="R91" s="154"/>
      <c r="S91" s="154"/>
      <c r="T91" s="154"/>
      <c r="U91" s="154"/>
      <c r="V91" s="155"/>
    </row>
    <row r="92" spans="1:22">
      <c r="A92" s="236" t="s">
        <v>277</v>
      </c>
      <c r="B92" s="1" t="s">
        <v>0</v>
      </c>
      <c r="C92" s="1" t="s">
        <v>78</v>
      </c>
      <c r="D92" s="23">
        <v>1800</v>
      </c>
      <c r="E92" s="31" t="s">
        <v>36</v>
      </c>
      <c r="F92" s="31">
        <v>35</v>
      </c>
      <c r="G92" s="31">
        <v>10.5</v>
      </c>
      <c r="H92" s="1" t="s">
        <v>36</v>
      </c>
      <c r="I92" s="1">
        <f>D92/F92/SQRT(3)</f>
        <v>29.692299558323615</v>
      </c>
      <c r="J92" s="80">
        <f>D92/G92/SQRT(3)</f>
        <v>98.974331861078696</v>
      </c>
      <c r="K92" s="82" t="s">
        <v>73</v>
      </c>
      <c r="L92" s="23">
        <v>151.80000000000001</v>
      </c>
      <c r="M92" s="23">
        <v>201.6</v>
      </c>
      <c r="N92" s="23">
        <f t="shared" si="6"/>
        <v>252.36045649031468</v>
      </c>
      <c r="O92" s="19">
        <f>N92/$D92</f>
        <v>0.14020025360573038</v>
      </c>
      <c r="P92" s="79">
        <f>N94/$D92</f>
        <v>0.37193129592559016</v>
      </c>
      <c r="Q92" s="153"/>
      <c r="R92" s="154"/>
      <c r="S92" s="154"/>
      <c r="T92" s="154"/>
      <c r="U92" s="154"/>
      <c r="V92" s="155"/>
    </row>
    <row r="93" spans="1:22">
      <c r="A93" s="237"/>
      <c r="B93" s="4" t="s">
        <v>1</v>
      </c>
      <c r="C93" s="4" t="s">
        <v>78</v>
      </c>
      <c r="D93" s="24">
        <v>1800</v>
      </c>
      <c r="E93" s="32" t="s">
        <v>36</v>
      </c>
      <c r="F93" s="32">
        <v>35</v>
      </c>
      <c r="G93" s="32">
        <v>10.5</v>
      </c>
      <c r="H93" s="4" t="s">
        <v>36</v>
      </c>
      <c r="I93" s="4">
        <f>D93/F93/SQRT(3)</f>
        <v>29.692299558323615</v>
      </c>
      <c r="J93" s="34">
        <f>D93/G93/SQRT(3)</f>
        <v>98.974331861078696</v>
      </c>
      <c r="K93" s="83" t="s">
        <v>19</v>
      </c>
      <c r="L93" s="24">
        <v>397.2</v>
      </c>
      <c r="M93" s="24">
        <v>216</v>
      </c>
      <c r="N93" s="24">
        <f t="shared" si="6"/>
        <v>452.13254693728919</v>
      </c>
      <c r="O93" s="20">
        <f>N93/$D93</f>
        <v>0.25118474829849402</v>
      </c>
      <c r="P93" s="78">
        <f>N94/$D93</f>
        <v>0.37193129592559016</v>
      </c>
      <c r="Q93" s="153"/>
      <c r="R93" s="154"/>
      <c r="S93" s="154"/>
      <c r="T93" s="154"/>
      <c r="U93" s="154"/>
      <c r="V93" s="155"/>
    </row>
    <row r="94" spans="1:22" ht="13.5" thickBot="1">
      <c r="A94" s="238"/>
      <c r="B94" s="6" t="s">
        <v>2</v>
      </c>
      <c r="C94" s="6"/>
      <c r="D94" s="27"/>
      <c r="E94" s="33"/>
      <c r="F94" s="33"/>
      <c r="G94" s="33"/>
      <c r="H94" s="6"/>
      <c r="I94" s="6"/>
      <c r="J94" s="81"/>
      <c r="K94" s="48" t="s">
        <v>19</v>
      </c>
      <c r="L94" s="67">
        <v>548.4</v>
      </c>
      <c r="M94" s="67">
        <v>384</v>
      </c>
      <c r="N94" s="67">
        <f t="shared" si="6"/>
        <v>669.47633266606226</v>
      </c>
      <c r="O94" s="28"/>
      <c r="P94" s="60"/>
      <c r="Q94" s="153"/>
      <c r="R94" s="154"/>
      <c r="S94" s="154"/>
      <c r="T94" s="154"/>
      <c r="U94" s="154"/>
      <c r="V94" s="155"/>
    </row>
    <row r="95" spans="1:22">
      <c r="A95" s="236" t="s">
        <v>97</v>
      </c>
      <c r="B95" s="1" t="s">
        <v>0</v>
      </c>
      <c r="C95" s="1" t="s">
        <v>26</v>
      </c>
      <c r="D95" s="23">
        <v>1600</v>
      </c>
      <c r="E95" s="31" t="s">
        <v>36</v>
      </c>
      <c r="F95" s="31">
        <v>35</v>
      </c>
      <c r="G95" s="31">
        <v>11</v>
      </c>
      <c r="H95" s="1" t="s">
        <v>36</v>
      </c>
      <c r="I95" s="1">
        <f>D95/F95/SQRT(3)</f>
        <v>26.393155162954322</v>
      </c>
      <c r="J95" s="80">
        <f>D95/G95/SQRT(3)</f>
        <v>83.978220973036485</v>
      </c>
      <c r="K95" s="82"/>
      <c r="L95" s="23">
        <v>300</v>
      </c>
      <c r="M95" s="23">
        <v>150</v>
      </c>
      <c r="N95" s="23">
        <f t="shared" si="6"/>
        <v>335.41019662496848</v>
      </c>
      <c r="O95" s="19">
        <f>N95/$D95</f>
        <v>0.20963137289060529</v>
      </c>
      <c r="P95" s="79">
        <f>N97/$D95</f>
        <v>0.29928299734532193</v>
      </c>
      <c r="Q95" s="153"/>
      <c r="R95" s="154"/>
      <c r="S95" s="154"/>
      <c r="T95" s="154"/>
      <c r="U95" s="154"/>
      <c r="V95" s="155"/>
    </row>
    <row r="96" spans="1:22">
      <c r="A96" s="237"/>
      <c r="B96" s="4" t="s">
        <v>1</v>
      </c>
      <c r="C96" s="4" t="s">
        <v>26</v>
      </c>
      <c r="D96" s="24">
        <v>1600</v>
      </c>
      <c r="E96" s="32" t="s">
        <v>36</v>
      </c>
      <c r="F96" s="32">
        <v>35</v>
      </c>
      <c r="G96" s="32">
        <v>11</v>
      </c>
      <c r="H96" s="4" t="s">
        <v>36</v>
      </c>
      <c r="I96" s="4">
        <f>D96/F96/SQRT(3)</f>
        <v>26.393155162954322</v>
      </c>
      <c r="J96" s="34">
        <f>D96/G96/SQRT(3)</f>
        <v>83.978220973036485</v>
      </c>
      <c r="K96" s="84"/>
      <c r="L96" s="24">
        <v>120</v>
      </c>
      <c r="M96" s="24">
        <v>80</v>
      </c>
      <c r="N96" s="24">
        <f t="shared" si="6"/>
        <v>144.22205101855957</v>
      </c>
      <c r="O96" s="20">
        <f>N96/$D96</f>
        <v>9.0138781886599725E-2</v>
      </c>
      <c r="P96" s="78">
        <f>N97/$D96</f>
        <v>0.29928299734532193</v>
      </c>
      <c r="Q96" s="153"/>
      <c r="R96" s="154"/>
      <c r="S96" s="154"/>
      <c r="T96" s="154"/>
      <c r="U96" s="154"/>
      <c r="V96" s="155"/>
    </row>
    <row r="97" spans="1:22" ht="13.5" thickBot="1">
      <c r="A97" s="238"/>
      <c r="B97" s="6" t="s">
        <v>2</v>
      </c>
      <c r="C97" s="6"/>
      <c r="D97" s="27"/>
      <c r="E97" s="33"/>
      <c r="F97" s="33"/>
      <c r="G97" s="33"/>
      <c r="H97" s="6"/>
      <c r="I97" s="6"/>
      <c r="J97" s="81"/>
      <c r="K97" s="93"/>
      <c r="L97" s="69">
        <v>420</v>
      </c>
      <c r="M97" s="69">
        <v>230</v>
      </c>
      <c r="N97" s="67">
        <f t="shared" si="6"/>
        <v>478.85279575251514</v>
      </c>
      <c r="O97" s="28"/>
      <c r="P97" s="60"/>
      <c r="Q97" s="153"/>
      <c r="R97" s="154"/>
      <c r="S97" s="154"/>
      <c r="T97" s="154"/>
      <c r="U97" s="154"/>
      <c r="V97" s="155"/>
    </row>
    <row r="98" spans="1:22">
      <c r="A98" s="236" t="s">
        <v>98</v>
      </c>
      <c r="B98" s="114" t="s">
        <v>0</v>
      </c>
      <c r="C98" s="114" t="s">
        <v>26</v>
      </c>
      <c r="D98" s="87">
        <v>1000</v>
      </c>
      <c r="E98" s="94" t="s">
        <v>36</v>
      </c>
      <c r="F98" s="94">
        <v>35</v>
      </c>
      <c r="G98" s="94">
        <v>11</v>
      </c>
      <c r="H98" s="1" t="s">
        <v>36</v>
      </c>
      <c r="I98" s="1">
        <f>D98/F98/SQRT(3)</f>
        <v>16.49572197684645</v>
      </c>
      <c r="J98" s="80">
        <f>D98/G98/SQRT(3)</f>
        <v>52.4863881081478</v>
      </c>
      <c r="K98" s="82"/>
      <c r="L98" s="23">
        <v>80</v>
      </c>
      <c r="M98" s="23">
        <v>50</v>
      </c>
      <c r="N98" s="23">
        <f t="shared" si="6"/>
        <v>94.339811320566042</v>
      </c>
      <c r="O98" s="19">
        <f>N98/$D98</f>
        <v>9.4339811320566042E-2</v>
      </c>
      <c r="P98" s="79">
        <f>N100/$D98</f>
        <v>0.25</v>
      </c>
      <c r="Q98" s="153"/>
      <c r="R98" s="154"/>
      <c r="S98" s="154"/>
      <c r="T98" s="154"/>
      <c r="U98" s="154"/>
      <c r="V98" s="155"/>
    </row>
    <row r="99" spans="1:22">
      <c r="A99" s="237"/>
      <c r="B99" s="116" t="s">
        <v>1</v>
      </c>
      <c r="C99" s="116" t="s">
        <v>26</v>
      </c>
      <c r="D99" s="117">
        <v>1600</v>
      </c>
      <c r="E99" s="32" t="s">
        <v>36</v>
      </c>
      <c r="F99" s="32">
        <v>35</v>
      </c>
      <c r="G99" s="32">
        <v>11</v>
      </c>
      <c r="H99" s="4" t="s">
        <v>36</v>
      </c>
      <c r="I99" s="4">
        <f>D99/F99/SQRT(3)</f>
        <v>26.393155162954322</v>
      </c>
      <c r="J99" s="34">
        <f>D99/G99/SQRT(3)</f>
        <v>83.978220973036485</v>
      </c>
      <c r="K99" s="84"/>
      <c r="L99" s="24">
        <v>120</v>
      </c>
      <c r="M99" s="24">
        <v>100</v>
      </c>
      <c r="N99" s="24">
        <f t="shared" si="6"/>
        <v>156.20499351813308</v>
      </c>
      <c r="O99" s="20">
        <f>N99/$D99</f>
        <v>9.7628120948833177E-2</v>
      </c>
      <c r="P99" s="78">
        <f>N100/$D99</f>
        <v>0.15625</v>
      </c>
      <c r="Q99" s="153"/>
      <c r="R99" s="154"/>
      <c r="S99" s="154"/>
      <c r="T99" s="154"/>
      <c r="U99" s="154"/>
      <c r="V99" s="155"/>
    </row>
    <row r="100" spans="1:22" ht="13.5" thickBot="1">
      <c r="A100" s="237"/>
      <c r="B100" s="116" t="s">
        <v>2</v>
      </c>
      <c r="C100" s="116"/>
      <c r="D100" s="117"/>
      <c r="E100" s="118"/>
      <c r="F100" s="118"/>
      <c r="G100" s="118"/>
      <c r="H100" s="4"/>
      <c r="I100" s="4"/>
      <c r="J100" s="34"/>
      <c r="K100" s="93"/>
      <c r="L100" s="69">
        <v>200</v>
      </c>
      <c r="M100" s="69">
        <v>150</v>
      </c>
      <c r="N100" s="69">
        <f t="shared" si="6"/>
        <v>250</v>
      </c>
      <c r="O100" s="61"/>
      <c r="P100" s="92"/>
      <c r="Q100" s="153"/>
      <c r="R100" s="154"/>
      <c r="S100" s="154"/>
      <c r="T100" s="154"/>
      <c r="U100" s="154"/>
      <c r="V100" s="155"/>
    </row>
    <row r="101" spans="1:22">
      <c r="A101" s="236" t="s">
        <v>220</v>
      </c>
      <c r="B101" s="1" t="s">
        <v>0</v>
      </c>
      <c r="C101" s="1" t="s">
        <v>26</v>
      </c>
      <c r="D101" s="23">
        <v>2500</v>
      </c>
      <c r="E101" s="31" t="s">
        <v>36</v>
      </c>
      <c r="F101" s="31">
        <v>35</v>
      </c>
      <c r="G101" s="31">
        <v>11</v>
      </c>
      <c r="H101" s="1" t="s">
        <v>36</v>
      </c>
      <c r="I101" s="1">
        <f>D101/F101/SQRT(3)</f>
        <v>41.239304942116128</v>
      </c>
      <c r="J101" s="80">
        <f>D101/G101/SQRT(3)</f>
        <v>131.2159702703695</v>
      </c>
      <c r="K101" s="82" t="s">
        <v>123</v>
      </c>
      <c r="L101" s="23">
        <v>14</v>
      </c>
      <c r="M101" s="23">
        <v>19.600000000000001</v>
      </c>
      <c r="N101" s="23">
        <f t="shared" si="6"/>
        <v>24.086510747719355</v>
      </c>
      <c r="O101" s="19">
        <f>N101/$D101</f>
        <v>9.6346042990877422E-3</v>
      </c>
      <c r="P101" s="79">
        <f>N103/$D101</f>
        <v>0.76492146315814669</v>
      </c>
      <c r="Q101" s="242">
        <v>42354</v>
      </c>
      <c r="R101" s="23">
        <v>14</v>
      </c>
      <c r="S101" s="23">
        <v>19.600000000000001</v>
      </c>
      <c r="T101" s="23">
        <f>SQRT(R101^2+S101^2)</f>
        <v>24.086510747719355</v>
      </c>
      <c r="U101" s="19">
        <f>T101/$D101</f>
        <v>9.6346042990877422E-3</v>
      </c>
      <c r="V101" s="90">
        <f>T103/$D101</f>
        <v>0.76492146315814669</v>
      </c>
    </row>
    <row r="102" spans="1:22">
      <c r="A102" s="237"/>
      <c r="B102" s="4" t="s">
        <v>1</v>
      </c>
      <c r="C102" s="4" t="s">
        <v>26</v>
      </c>
      <c r="D102" s="24">
        <v>2500</v>
      </c>
      <c r="E102" s="32" t="s">
        <v>36</v>
      </c>
      <c r="F102" s="32">
        <v>35</v>
      </c>
      <c r="G102" s="32">
        <v>11</v>
      </c>
      <c r="H102" s="4" t="s">
        <v>36</v>
      </c>
      <c r="I102" s="4">
        <f>D102/F102/SQRT(3)</f>
        <v>41.239304942116128</v>
      </c>
      <c r="J102" s="34">
        <f>D102/G102/SQRT(3)</f>
        <v>131.2159702703695</v>
      </c>
      <c r="K102" s="84" t="s">
        <v>22</v>
      </c>
      <c r="L102" s="24">
        <v>1612.8</v>
      </c>
      <c r="M102" s="24">
        <v>988.4</v>
      </c>
      <c r="N102" s="24">
        <f t="shared" si="6"/>
        <v>1891.5756395132603</v>
      </c>
      <c r="O102" s="20">
        <f>N102/$D102</f>
        <v>0.75663025580530407</v>
      </c>
      <c r="P102" s="78">
        <f>N103/$D102</f>
        <v>0.76492146315814669</v>
      </c>
      <c r="Q102" s="243"/>
      <c r="R102" s="24">
        <v>1612.8</v>
      </c>
      <c r="S102" s="24">
        <v>988.4</v>
      </c>
      <c r="T102" s="24">
        <f>SQRT(R102^2+S102^2)</f>
        <v>1891.5756395132603</v>
      </c>
      <c r="U102" s="20">
        <f>T102/$D102</f>
        <v>0.75663025580530407</v>
      </c>
      <c r="V102" s="91">
        <f>T103/$D102</f>
        <v>0.76492146315814669</v>
      </c>
    </row>
    <row r="103" spans="1:22" ht="13.5" thickBot="1">
      <c r="A103" s="238"/>
      <c r="B103" s="6" t="s">
        <v>2</v>
      </c>
      <c r="C103" s="6"/>
      <c r="D103" s="27"/>
      <c r="E103" s="33"/>
      <c r="F103" s="33"/>
      <c r="G103" s="33"/>
      <c r="H103" s="6"/>
      <c r="I103" s="6"/>
      <c r="J103" s="81"/>
      <c r="K103" s="48" t="s">
        <v>22</v>
      </c>
      <c r="L103" s="67">
        <v>1626.8</v>
      </c>
      <c r="M103" s="67">
        <v>1005.1999999999999</v>
      </c>
      <c r="N103" s="67">
        <f t="shared" si="6"/>
        <v>1912.3036578953668</v>
      </c>
      <c r="O103" s="28"/>
      <c r="P103" s="60"/>
      <c r="Q103" s="244"/>
      <c r="R103" s="67">
        <v>1626.8</v>
      </c>
      <c r="S103" s="67">
        <v>1005.1999999999999</v>
      </c>
      <c r="T103" s="67">
        <f>SQRT(R103^2+S103^2)</f>
        <v>1912.3036578953668</v>
      </c>
      <c r="U103" s="28"/>
      <c r="V103" s="73"/>
    </row>
    <row r="104" spans="1:22" ht="12.75" customHeight="1">
      <c r="E104" s="89"/>
      <c r="F104" s="89"/>
      <c r="G104" s="89"/>
    </row>
    <row r="105" spans="1:22">
      <c r="E105" s="89"/>
      <c r="F105" s="89"/>
      <c r="G105" s="89"/>
    </row>
    <row r="106" spans="1:22">
      <c r="E106" s="89"/>
      <c r="F106" s="89"/>
      <c r="G106" s="89"/>
    </row>
    <row r="107" spans="1:22">
      <c r="E107" s="89"/>
      <c r="F107" s="89"/>
      <c r="G107" s="89"/>
    </row>
    <row r="108" spans="1:22">
      <c r="E108" s="89"/>
      <c r="F108" s="89"/>
      <c r="G108" s="89"/>
    </row>
    <row r="109" spans="1:22">
      <c r="E109" s="89"/>
      <c r="F109" s="89"/>
      <c r="G109" s="89"/>
    </row>
    <row r="110" spans="1:22">
      <c r="E110" s="89"/>
      <c r="F110" s="89"/>
      <c r="G110" s="89"/>
    </row>
    <row r="111" spans="1:22">
      <c r="E111" s="89"/>
      <c r="F111" s="89"/>
      <c r="G111" s="89"/>
    </row>
    <row r="112" spans="1:22">
      <c r="E112" s="89"/>
      <c r="F112" s="89"/>
      <c r="G112" s="89"/>
    </row>
    <row r="113" spans="5:7">
      <c r="E113" s="89"/>
      <c r="F113" s="89"/>
      <c r="G113" s="89"/>
    </row>
    <row r="114" spans="5:7">
      <c r="E114" s="89"/>
      <c r="F114" s="89"/>
      <c r="G114" s="89"/>
    </row>
    <row r="115" spans="5:7">
      <c r="E115" s="89"/>
      <c r="F115" s="89"/>
      <c r="G115" s="89"/>
    </row>
    <row r="116" spans="5:7">
      <c r="E116" s="89"/>
      <c r="F116" s="89"/>
      <c r="G116" s="89"/>
    </row>
    <row r="117" spans="5:7">
      <c r="E117" s="89"/>
      <c r="F117" s="89"/>
      <c r="G117" s="89"/>
    </row>
    <row r="118" spans="5:7">
      <c r="E118" s="89"/>
      <c r="F118" s="89"/>
      <c r="G118" s="89"/>
    </row>
    <row r="119" spans="5:7">
      <c r="E119" s="89"/>
      <c r="F119" s="89"/>
      <c r="G119" s="89"/>
    </row>
    <row r="120" spans="5:7">
      <c r="E120" s="89"/>
      <c r="F120" s="89"/>
      <c r="G120" s="89"/>
    </row>
    <row r="121" spans="5:7">
      <c r="E121" s="89"/>
      <c r="F121" s="89"/>
      <c r="G121" s="89"/>
    </row>
    <row r="122" spans="5:7">
      <c r="E122" s="89"/>
      <c r="F122" s="89"/>
      <c r="G122" s="89"/>
    </row>
    <row r="123" spans="5:7">
      <c r="E123" s="89"/>
      <c r="F123" s="89"/>
      <c r="G123" s="89"/>
    </row>
    <row r="124" spans="5:7">
      <c r="E124" s="89"/>
      <c r="F124" s="89"/>
      <c r="G124" s="89"/>
    </row>
    <row r="125" spans="5:7">
      <c r="E125" s="89"/>
      <c r="F125" s="89"/>
      <c r="G125" s="89"/>
    </row>
    <row r="126" spans="5:7">
      <c r="E126" s="89"/>
      <c r="F126" s="89"/>
      <c r="G126" s="89"/>
    </row>
    <row r="127" spans="5:7">
      <c r="E127" s="89"/>
      <c r="F127" s="89"/>
      <c r="G127" s="89"/>
    </row>
    <row r="128" spans="5:7">
      <c r="E128" s="89"/>
      <c r="F128" s="89"/>
      <c r="G128" s="89"/>
    </row>
    <row r="129" spans="5:7">
      <c r="E129" s="89"/>
      <c r="F129" s="89"/>
      <c r="G129" s="89"/>
    </row>
    <row r="130" spans="5:7">
      <c r="E130" s="89"/>
      <c r="F130" s="89"/>
      <c r="G130" s="89"/>
    </row>
    <row r="131" spans="5:7">
      <c r="E131" s="89"/>
      <c r="F131" s="89"/>
      <c r="G131" s="89"/>
    </row>
    <row r="132" spans="5:7">
      <c r="E132" s="89"/>
      <c r="F132" s="89"/>
      <c r="G132" s="89"/>
    </row>
    <row r="133" spans="5:7">
      <c r="E133" s="89"/>
      <c r="F133" s="89"/>
      <c r="G133" s="89"/>
    </row>
    <row r="134" spans="5:7">
      <c r="E134" s="89"/>
      <c r="F134" s="89"/>
      <c r="G134" s="89"/>
    </row>
    <row r="135" spans="5:7">
      <c r="E135" s="89"/>
      <c r="F135" s="89"/>
      <c r="G135" s="89"/>
    </row>
    <row r="136" spans="5:7">
      <c r="E136" s="89"/>
      <c r="F136" s="89"/>
      <c r="G136" s="89"/>
    </row>
    <row r="137" spans="5:7">
      <c r="E137" s="89"/>
      <c r="F137" s="89"/>
      <c r="G137" s="89"/>
    </row>
    <row r="138" spans="5:7">
      <c r="E138" s="89"/>
      <c r="F138" s="89"/>
      <c r="G138" s="89"/>
    </row>
    <row r="139" spans="5:7">
      <c r="E139" s="89"/>
      <c r="F139" s="89"/>
      <c r="G139" s="89"/>
    </row>
    <row r="140" spans="5:7">
      <c r="E140" s="89"/>
      <c r="F140" s="89"/>
      <c r="G140" s="89"/>
    </row>
    <row r="141" spans="5:7">
      <c r="E141" s="89"/>
      <c r="F141" s="89"/>
      <c r="G141" s="89"/>
    </row>
    <row r="142" spans="5:7">
      <c r="E142" s="89"/>
      <c r="F142" s="89"/>
      <c r="G142" s="89"/>
    </row>
    <row r="143" spans="5:7">
      <c r="E143" s="89"/>
      <c r="F143" s="89"/>
      <c r="G143" s="89"/>
    </row>
    <row r="144" spans="5:7">
      <c r="E144" s="89"/>
      <c r="F144" s="89"/>
      <c r="G144" s="89"/>
    </row>
    <row r="145" spans="5:7">
      <c r="E145" s="89"/>
      <c r="F145" s="89"/>
      <c r="G145" s="89"/>
    </row>
    <row r="146" spans="5:7">
      <c r="E146" s="89"/>
      <c r="F146" s="89"/>
      <c r="G146" s="89"/>
    </row>
    <row r="147" spans="5:7">
      <c r="E147" s="89"/>
      <c r="F147" s="89"/>
      <c r="G147" s="89"/>
    </row>
    <row r="148" spans="5:7">
      <c r="E148" s="89"/>
      <c r="F148" s="89"/>
      <c r="G148" s="89"/>
    </row>
    <row r="149" spans="5:7">
      <c r="E149" s="89"/>
      <c r="F149" s="89"/>
      <c r="G149" s="89"/>
    </row>
    <row r="150" spans="5:7">
      <c r="E150" s="89"/>
      <c r="F150" s="89"/>
      <c r="G150" s="89"/>
    </row>
    <row r="151" spans="5:7">
      <c r="E151" s="89"/>
      <c r="F151" s="89"/>
      <c r="G151" s="89"/>
    </row>
    <row r="152" spans="5:7">
      <c r="E152" s="89"/>
      <c r="F152" s="89"/>
      <c r="G152" s="89"/>
    </row>
    <row r="153" spans="5:7">
      <c r="E153" s="89"/>
      <c r="F153" s="89"/>
      <c r="G153" s="89"/>
    </row>
    <row r="154" spans="5:7">
      <c r="E154" s="89"/>
      <c r="F154" s="89"/>
      <c r="G154" s="89"/>
    </row>
    <row r="155" spans="5:7">
      <c r="E155" s="89"/>
      <c r="F155" s="89"/>
      <c r="G155" s="89"/>
    </row>
    <row r="156" spans="5:7">
      <c r="E156" s="89"/>
      <c r="F156" s="89"/>
      <c r="G156" s="89"/>
    </row>
    <row r="157" spans="5:7">
      <c r="E157" s="89"/>
      <c r="F157" s="89"/>
      <c r="G157" s="89"/>
    </row>
    <row r="158" spans="5:7">
      <c r="E158" s="89"/>
      <c r="F158" s="89"/>
      <c r="G158" s="89"/>
    </row>
    <row r="159" spans="5:7">
      <c r="E159" s="89"/>
      <c r="F159" s="89"/>
      <c r="G159" s="89"/>
    </row>
    <row r="160" spans="5:7">
      <c r="E160" s="89"/>
      <c r="F160" s="89"/>
      <c r="G160" s="89"/>
    </row>
    <row r="161" spans="5:7">
      <c r="E161" s="89"/>
      <c r="F161" s="89"/>
      <c r="G161" s="89"/>
    </row>
    <row r="162" spans="5:7">
      <c r="E162" s="89"/>
      <c r="F162" s="89"/>
      <c r="G162" s="89"/>
    </row>
    <row r="163" spans="5:7">
      <c r="E163" s="89"/>
      <c r="F163" s="89"/>
      <c r="G163" s="89"/>
    </row>
    <row r="164" spans="5:7">
      <c r="E164" s="89"/>
      <c r="F164" s="89"/>
      <c r="G164" s="89"/>
    </row>
    <row r="165" spans="5:7">
      <c r="E165" s="89"/>
      <c r="F165" s="89"/>
      <c r="G165" s="89"/>
    </row>
    <row r="166" spans="5:7">
      <c r="E166" s="89"/>
      <c r="F166" s="89"/>
      <c r="G166" s="89"/>
    </row>
    <row r="167" spans="5:7">
      <c r="E167" s="89"/>
      <c r="F167" s="89"/>
      <c r="G167" s="89"/>
    </row>
    <row r="168" spans="5:7">
      <c r="E168" s="89"/>
      <c r="F168" s="89"/>
      <c r="G168" s="89"/>
    </row>
    <row r="169" spans="5:7">
      <c r="E169" s="89"/>
      <c r="F169" s="89"/>
      <c r="G169" s="89"/>
    </row>
    <row r="170" spans="5:7">
      <c r="E170" s="89"/>
      <c r="F170" s="89"/>
      <c r="G170" s="89"/>
    </row>
    <row r="171" spans="5:7">
      <c r="E171" s="89"/>
      <c r="F171" s="89"/>
      <c r="G171" s="89"/>
    </row>
    <row r="172" spans="5:7">
      <c r="E172" s="89"/>
      <c r="F172" s="89"/>
      <c r="G172" s="89"/>
    </row>
    <row r="173" spans="5:7">
      <c r="E173" s="89"/>
      <c r="F173" s="89"/>
      <c r="G173" s="89"/>
    </row>
    <row r="174" spans="5:7">
      <c r="E174" s="89"/>
      <c r="F174" s="89"/>
      <c r="G174" s="89"/>
    </row>
    <row r="175" spans="5:7">
      <c r="E175" s="89"/>
      <c r="F175" s="89"/>
      <c r="G175" s="89"/>
    </row>
    <row r="176" spans="5:7">
      <c r="E176" s="89"/>
      <c r="F176" s="89"/>
      <c r="G176" s="89"/>
    </row>
    <row r="177" spans="5:7">
      <c r="E177" s="89"/>
      <c r="F177" s="89"/>
      <c r="G177" s="89"/>
    </row>
    <row r="178" spans="5:7">
      <c r="E178" s="89"/>
      <c r="F178" s="89"/>
      <c r="G178" s="89"/>
    </row>
    <row r="179" spans="5:7">
      <c r="E179" s="89"/>
      <c r="F179" s="89"/>
      <c r="G179" s="89"/>
    </row>
    <row r="180" spans="5:7">
      <c r="E180" s="89"/>
      <c r="F180" s="89"/>
      <c r="G180" s="89"/>
    </row>
    <row r="181" spans="5:7">
      <c r="E181" s="89"/>
      <c r="F181" s="89"/>
      <c r="G181" s="89"/>
    </row>
    <row r="182" spans="5:7">
      <c r="E182" s="89"/>
      <c r="F182" s="89"/>
      <c r="G182" s="89"/>
    </row>
    <row r="183" spans="5:7">
      <c r="E183" s="89"/>
      <c r="F183" s="89"/>
      <c r="G183" s="89"/>
    </row>
    <row r="184" spans="5:7">
      <c r="E184" s="89"/>
      <c r="F184" s="89"/>
      <c r="G184" s="89"/>
    </row>
    <row r="185" spans="5:7">
      <c r="E185" s="89"/>
      <c r="F185" s="89"/>
      <c r="G185" s="89"/>
    </row>
    <row r="186" spans="5:7">
      <c r="E186" s="89"/>
      <c r="F186" s="89"/>
      <c r="G186" s="89"/>
    </row>
    <row r="187" spans="5:7">
      <c r="E187" s="89"/>
      <c r="F187" s="89"/>
      <c r="G187" s="89"/>
    </row>
    <row r="188" spans="5:7">
      <c r="E188" s="89"/>
      <c r="F188" s="89"/>
      <c r="G188" s="89"/>
    </row>
    <row r="189" spans="5:7">
      <c r="E189" s="89"/>
      <c r="F189" s="89"/>
      <c r="G189" s="89"/>
    </row>
    <row r="190" spans="5:7">
      <c r="E190" s="89"/>
      <c r="F190" s="89"/>
      <c r="G190" s="89"/>
    </row>
    <row r="191" spans="5:7">
      <c r="E191" s="89"/>
      <c r="F191" s="89"/>
      <c r="G191" s="89"/>
    </row>
    <row r="192" spans="5:7">
      <c r="E192" s="89"/>
      <c r="F192" s="89"/>
      <c r="G192" s="89"/>
    </row>
    <row r="193" spans="5:7">
      <c r="E193" s="89"/>
      <c r="F193" s="89"/>
      <c r="G193" s="89"/>
    </row>
    <row r="194" spans="5:7">
      <c r="E194" s="89"/>
      <c r="F194" s="89"/>
      <c r="G194" s="89"/>
    </row>
    <row r="195" spans="5:7">
      <c r="E195" s="89"/>
      <c r="F195" s="89"/>
      <c r="G195" s="89"/>
    </row>
    <row r="196" spans="5:7">
      <c r="E196" s="89"/>
      <c r="F196" s="89"/>
      <c r="G196" s="89"/>
    </row>
    <row r="197" spans="5:7">
      <c r="E197" s="89"/>
      <c r="F197" s="89"/>
      <c r="G197" s="89"/>
    </row>
    <row r="198" spans="5:7">
      <c r="E198" s="89"/>
      <c r="F198" s="89"/>
      <c r="G198" s="89"/>
    </row>
    <row r="199" spans="5:7">
      <c r="E199" s="89"/>
      <c r="F199" s="89"/>
      <c r="G199" s="89"/>
    </row>
    <row r="200" spans="5:7">
      <c r="E200" s="89"/>
      <c r="F200" s="89"/>
      <c r="G200" s="89"/>
    </row>
  </sheetData>
  <mergeCells count="74">
    <mergeCell ref="A98:A100"/>
    <mergeCell ref="H2:J3"/>
    <mergeCell ref="A17:A19"/>
    <mergeCell ref="A86:A88"/>
    <mergeCell ref="A58:A60"/>
    <mergeCell ref="A24:A26"/>
    <mergeCell ref="A52:A54"/>
    <mergeCell ref="A45:A47"/>
    <mergeCell ref="A92:A94"/>
    <mergeCell ref="D2:D4"/>
    <mergeCell ref="E2:G3"/>
    <mergeCell ref="A20:A22"/>
    <mergeCell ref="A30:A32"/>
    <mergeCell ref="A33:A35"/>
    <mergeCell ref="A49:A51"/>
    <mergeCell ref="A55:A57"/>
    <mergeCell ref="A2:A4"/>
    <mergeCell ref="B2:B4"/>
    <mergeCell ref="C2:C4"/>
    <mergeCell ref="A8:A10"/>
    <mergeCell ref="A11:A13"/>
    <mergeCell ref="A14:A16"/>
    <mergeCell ref="A5:A7"/>
    <mergeCell ref="A1:J1"/>
    <mergeCell ref="A101:A103"/>
    <mergeCell ref="A68:A70"/>
    <mergeCell ref="A71:A73"/>
    <mergeCell ref="A83:A85"/>
    <mergeCell ref="A77:A79"/>
    <mergeCell ref="A95:A97"/>
    <mergeCell ref="A89:A91"/>
    <mergeCell ref="A27:A29"/>
    <mergeCell ref="A80:A82"/>
    <mergeCell ref="A74:A76"/>
    <mergeCell ref="A36:A38"/>
    <mergeCell ref="A62:A64"/>
    <mergeCell ref="A39:A41"/>
    <mergeCell ref="A65:A67"/>
    <mergeCell ref="A42:A44"/>
    <mergeCell ref="K1:P1"/>
    <mergeCell ref="K2:K4"/>
    <mergeCell ref="L2:L3"/>
    <mergeCell ref="M2:M3"/>
    <mergeCell ref="N2:N3"/>
    <mergeCell ref="O2:O4"/>
    <mergeCell ref="P2:P4"/>
    <mergeCell ref="Q27:Q29"/>
    <mergeCell ref="Q30:Q32"/>
    <mergeCell ref="Q33:Q35"/>
    <mergeCell ref="Q42:Q44"/>
    <mergeCell ref="Q1:V1"/>
    <mergeCell ref="Q2:Q4"/>
    <mergeCell ref="R2:R3"/>
    <mergeCell ref="S2:S3"/>
    <mergeCell ref="T2:T3"/>
    <mergeCell ref="U2:U4"/>
    <mergeCell ref="V2:V4"/>
    <mergeCell ref="Q5:Q7"/>
    <mergeCell ref="Q8:Q10"/>
    <mergeCell ref="Q11:Q13"/>
    <mergeCell ref="Q14:Q16"/>
    <mergeCell ref="Q17:Q19"/>
    <mergeCell ref="Q20:Q22"/>
    <mergeCell ref="Q24:Q26"/>
    <mergeCell ref="Q80:Q82"/>
    <mergeCell ref="Q83:Q85"/>
    <mergeCell ref="Q86:Q88"/>
    <mergeCell ref="Q101:Q103"/>
    <mergeCell ref="Q55:Q57"/>
    <mergeCell ref="Q52:Q54"/>
    <mergeCell ref="Q65:Q67"/>
    <mergeCell ref="Q71:Q73"/>
    <mergeCell ref="Q74:Q76"/>
    <mergeCell ref="Q77:Q79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V129"/>
  <sheetViews>
    <sheetView zoomScaleNormal="100" workbookViewId="0">
      <pane xSplit="10" ySplit="4" topLeftCell="K59" activePane="bottomRight" state="frozen"/>
      <selection pane="topRight" activeCell="K1" sqref="K1"/>
      <selection pane="bottomLeft" activeCell="A5" sqref="A5"/>
      <selection pane="bottomRight" activeCell="B73" sqref="B73"/>
    </sheetView>
  </sheetViews>
  <sheetFormatPr defaultColWidth="5.7109375" defaultRowHeight="12.75"/>
  <cols>
    <col min="1" max="1" width="15.7109375" style="89" customWidth="1"/>
    <col min="2" max="2" width="7.7109375" style="89" customWidth="1"/>
    <col min="3" max="3" width="6.7109375" style="89" customWidth="1"/>
    <col min="4" max="4" width="7.7109375" style="89" customWidth="1"/>
    <col min="5" max="7" width="6.28515625" style="112" customWidth="1"/>
    <col min="8" max="10" width="6.28515625" style="89" customWidth="1"/>
    <col min="11" max="11" width="11.7109375" style="89" customWidth="1"/>
    <col min="12" max="14" width="6.7109375" style="89" customWidth="1"/>
    <col min="15" max="15" width="7.7109375" style="89" customWidth="1"/>
    <col min="16" max="16" width="7.28515625" style="89" customWidth="1"/>
    <col min="17" max="25" width="6.7109375" style="89" customWidth="1"/>
    <col min="26" max="26" width="7.7109375" style="89" customWidth="1"/>
    <col min="27" max="27" width="7.28515625" style="89" customWidth="1"/>
    <col min="28" max="28" width="7.7109375" style="89" customWidth="1"/>
    <col min="29" max="35" width="6.28515625" style="89" customWidth="1"/>
    <col min="36" max="41" width="6.7109375" style="89" customWidth="1"/>
    <col min="42" max="42" width="11.7109375" style="89" customWidth="1"/>
    <col min="43" max="45" width="6.7109375" style="89" customWidth="1"/>
    <col min="46" max="46" width="7.7109375" style="89" customWidth="1"/>
    <col min="47" max="47" width="7.28515625" style="89" customWidth="1"/>
    <col min="48" max="48" width="7.7109375" style="89" customWidth="1"/>
    <col min="49" max="55" width="6.28515625" style="89" customWidth="1"/>
    <col min="56" max="56" width="11.7109375" style="89" customWidth="1"/>
    <col min="57" max="59" width="6.7109375" style="89" customWidth="1"/>
    <col min="60" max="60" width="7.7109375" style="89" customWidth="1"/>
    <col min="61" max="61" width="7.28515625" style="89" customWidth="1"/>
    <col min="62" max="62" width="7.7109375" style="89" customWidth="1"/>
    <col min="63" max="69" width="6.28515625" style="89" customWidth="1"/>
    <col min="70" max="75" width="6.7109375" style="89" customWidth="1"/>
    <col min="76" max="76" width="11.7109375" style="89" customWidth="1"/>
    <col min="77" max="79" width="6.7109375" style="89" customWidth="1"/>
    <col min="80" max="80" width="7.7109375" style="89" customWidth="1"/>
    <col min="81" max="81" width="7.28515625" style="89" customWidth="1"/>
    <col min="82" max="82" width="7.7109375" style="89" customWidth="1"/>
    <col min="83" max="89" width="6.28515625" style="89" customWidth="1"/>
    <col min="90" max="90" width="11.7109375" style="89" customWidth="1"/>
    <col min="91" max="93" width="6.7109375" style="89" customWidth="1"/>
    <col min="94" max="94" width="7.7109375" style="89" customWidth="1"/>
    <col min="95" max="95" width="7.28515625" style="89" customWidth="1"/>
    <col min="96" max="96" width="7.7109375" style="89" customWidth="1"/>
    <col min="97" max="103" width="6.28515625" style="89" customWidth="1"/>
    <col min="104" max="109" width="6.7109375" style="89" customWidth="1"/>
    <col min="110" max="110" width="11.7109375" style="89" customWidth="1"/>
    <col min="111" max="113" width="6.7109375" style="89" customWidth="1"/>
    <col min="114" max="115" width="7.28515625" style="89" customWidth="1"/>
    <col min="116" max="116" width="6.7109375" style="89" customWidth="1"/>
    <col min="117" max="117" width="5.7109375" style="89" customWidth="1"/>
    <col min="118" max="123" width="6.28515625" style="89" customWidth="1"/>
    <col min="124" max="124" width="11.7109375" style="89" customWidth="1"/>
    <col min="125" max="127" width="6.7109375" style="89" customWidth="1"/>
    <col min="128" max="129" width="7.28515625" style="89" customWidth="1"/>
    <col min="130" max="130" width="6.7109375" style="89" customWidth="1"/>
    <col min="131" max="131" width="5.7109375" style="89" customWidth="1"/>
    <col min="132" max="137" width="6.28515625" style="89" customWidth="1"/>
    <col min="138" max="143" width="6.7109375" style="89" customWidth="1"/>
    <col min="144" max="144" width="11.7109375" style="89" customWidth="1"/>
    <col min="145" max="147" width="6.7109375" style="89" customWidth="1"/>
    <col min="148" max="149" width="7.28515625" style="89" customWidth="1"/>
    <col min="150" max="150" width="6.7109375" style="89" customWidth="1"/>
    <col min="151" max="151" width="5.7109375" style="89" customWidth="1"/>
    <col min="152" max="157" width="6.28515625" style="89" customWidth="1"/>
    <col min="158" max="158" width="11.7109375" style="89" customWidth="1"/>
    <col min="159" max="161" width="6.7109375" style="89" customWidth="1"/>
    <col min="162" max="163" width="7.28515625" style="89" customWidth="1"/>
    <col min="164" max="164" width="6.7109375" style="89" customWidth="1"/>
    <col min="165" max="16384" width="5.7109375" style="89"/>
  </cols>
  <sheetData>
    <row r="1" spans="1:22" ht="13.5" thickBot="1">
      <c r="A1" s="239" t="s">
        <v>172</v>
      </c>
      <c r="B1" s="240"/>
      <c r="C1" s="240"/>
      <c r="D1" s="240"/>
      <c r="E1" s="240"/>
      <c r="F1" s="240"/>
      <c r="G1" s="240"/>
      <c r="H1" s="240"/>
      <c r="I1" s="240"/>
      <c r="J1" s="241"/>
      <c r="K1" s="212" t="s">
        <v>291</v>
      </c>
      <c r="L1" s="213"/>
      <c r="M1" s="213"/>
      <c r="N1" s="213"/>
      <c r="O1" s="213"/>
      <c r="P1" s="213"/>
      <c r="Q1" s="200" t="s">
        <v>295</v>
      </c>
      <c r="R1" s="201"/>
      <c r="S1" s="201"/>
      <c r="T1" s="201"/>
      <c r="U1" s="201"/>
      <c r="V1" s="202"/>
    </row>
    <row r="2" spans="1:22" ht="12.75" customHeight="1">
      <c r="A2" s="221" t="s">
        <v>16</v>
      </c>
      <c r="B2" s="206" t="s">
        <v>10</v>
      </c>
      <c r="C2" s="206" t="s">
        <v>25</v>
      </c>
      <c r="D2" s="206" t="s">
        <v>176</v>
      </c>
      <c r="E2" s="258" t="s">
        <v>175</v>
      </c>
      <c r="F2" s="259"/>
      <c r="G2" s="260"/>
      <c r="H2" s="225" t="s">
        <v>40</v>
      </c>
      <c r="I2" s="226"/>
      <c r="J2" s="227"/>
      <c r="K2" s="203" t="s">
        <v>15</v>
      </c>
      <c r="L2" s="249" t="s">
        <v>14</v>
      </c>
      <c r="M2" s="249" t="s">
        <v>13</v>
      </c>
      <c r="N2" s="206" t="s">
        <v>12</v>
      </c>
      <c r="O2" s="206" t="s">
        <v>9</v>
      </c>
      <c r="P2" s="206" t="s">
        <v>251</v>
      </c>
      <c r="Q2" s="203" t="s">
        <v>201</v>
      </c>
      <c r="R2" s="206" t="s">
        <v>14</v>
      </c>
      <c r="S2" s="206" t="s">
        <v>13</v>
      </c>
      <c r="T2" s="206" t="s">
        <v>12</v>
      </c>
      <c r="U2" s="206" t="s">
        <v>9</v>
      </c>
      <c r="V2" s="209" t="s">
        <v>251</v>
      </c>
    </row>
    <row r="3" spans="1:22" ht="12.75" customHeight="1">
      <c r="A3" s="222"/>
      <c r="B3" s="207"/>
      <c r="C3" s="207"/>
      <c r="D3" s="207"/>
      <c r="E3" s="261"/>
      <c r="F3" s="262"/>
      <c r="G3" s="263"/>
      <c r="H3" s="228"/>
      <c r="I3" s="229"/>
      <c r="J3" s="230"/>
      <c r="K3" s="204"/>
      <c r="L3" s="250"/>
      <c r="M3" s="250"/>
      <c r="N3" s="207"/>
      <c r="O3" s="207"/>
      <c r="P3" s="207"/>
      <c r="Q3" s="204"/>
      <c r="R3" s="207"/>
      <c r="S3" s="207"/>
      <c r="T3" s="207"/>
      <c r="U3" s="207"/>
      <c r="V3" s="210"/>
    </row>
    <row r="4" spans="1:22" ht="12.75" customHeight="1" thickBot="1">
      <c r="A4" s="273"/>
      <c r="B4" s="208"/>
      <c r="C4" s="208"/>
      <c r="D4" s="224"/>
      <c r="E4" s="40" t="s">
        <v>37</v>
      </c>
      <c r="F4" s="40" t="s">
        <v>38</v>
      </c>
      <c r="G4" s="40" t="s">
        <v>39</v>
      </c>
      <c r="H4" s="9" t="s">
        <v>37</v>
      </c>
      <c r="I4" s="9" t="s">
        <v>38</v>
      </c>
      <c r="J4" s="10" t="s">
        <v>39</v>
      </c>
      <c r="K4" s="248"/>
      <c r="L4" s="55" t="s">
        <v>6</v>
      </c>
      <c r="M4" s="55" t="s">
        <v>7</v>
      </c>
      <c r="N4" s="193" t="s">
        <v>8</v>
      </c>
      <c r="O4" s="224"/>
      <c r="P4" s="208"/>
      <c r="Q4" s="205"/>
      <c r="R4" s="196" t="s">
        <v>6</v>
      </c>
      <c r="S4" s="196" t="s">
        <v>7</v>
      </c>
      <c r="T4" s="196" t="s">
        <v>8</v>
      </c>
      <c r="U4" s="208"/>
      <c r="V4" s="211"/>
    </row>
    <row r="5" spans="1:22" ht="26.25" thickBot="1">
      <c r="A5" s="21" t="s">
        <v>101</v>
      </c>
      <c r="B5" s="15" t="s">
        <v>0</v>
      </c>
      <c r="C5" s="15" t="s">
        <v>26</v>
      </c>
      <c r="D5" s="25">
        <v>2500</v>
      </c>
      <c r="E5" s="22">
        <v>115</v>
      </c>
      <c r="F5" s="22" t="s">
        <v>36</v>
      </c>
      <c r="G5" s="22">
        <v>11</v>
      </c>
      <c r="H5" s="14">
        <f>D5/E5/SQRT(3)</f>
        <v>12.551092808470127</v>
      </c>
      <c r="I5" s="15" t="s">
        <v>36</v>
      </c>
      <c r="J5" s="35">
        <f>D5/G5/SQRT(3)</f>
        <v>131.2159702703695</v>
      </c>
      <c r="K5" s="47" t="s">
        <v>19</v>
      </c>
      <c r="L5" s="64">
        <v>489.27199999999999</v>
      </c>
      <c r="M5" s="64">
        <v>325.60000000000002</v>
      </c>
      <c r="N5" s="64">
        <f t="shared" ref="N5:N22" si="0">SQRT(L5^2+M5^2)</f>
        <v>587.70949454981587</v>
      </c>
      <c r="O5" s="16">
        <f>N5/$D5</f>
        <v>0.23508379781992636</v>
      </c>
      <c r="P5" s="59" t="s">
        <v>36</v>
      </c>
      <c r="Q5" s="172">
        <v>42411</v>
      </c>
      <c r="R5" s="25">
        <v>515.024</v>
      </c>
      <c r="S5" s="25">
        <v>590.4</v>
      </c>
      <c r="T5" s="64">
        <f t="shared" ref="T5:T11" si="1">SQRT(R5^2+S5^2)</f>
        <v>783.46785548355456</v>
      </c>
      <c r="U5" s="16">
        <f>T5/$D5</f>
        <v>0.31338714219342184</v>
      </c>
      <c r="V5" s="151" t="s">
        <v>36</v>
      </c>
    </row>
    <row r="6" spans="1:22">
      <c r="A6" s="233" t="s">
        <v>272</v>
      </c>
      <c r="B6" s="1" t="s">
        <v>0</v>
      </c>
      <c r="C6" s="1" t="s">
        <v>129</v>
      </c>
      <c r="D6" s="188">
        <v>6300</v>
      </c>
      <c r="E6" s="31">
        <v>110</v>
      </c>
      <c r="F6" s="31">
        <v>38.5</v>
      </c>
      <c r="G6" s="31">
        <v>11</v>
      </c>
      <c r="H6" s="1">
        <f>D6/E6/SQRT(3)</f>
        <v>33.066424508133117</v>
      </c>
      <c r="I6" s="1">
        <f>D6/F6/SQRT(3)</f>
        <v>94.475498594666036</v>
      </c>
      <c r="J6" s="80">
        <f>D6/G6/SQRT(3)</f>
        <v>330.66424508133116</v>
      </c>
      <c r="K6" s="82"/>
      <c r="L6" s="23">
        <v>0</v>
      </c>
      <c r="M6" s="23">
        <v>0</v>
      </c>
      <c r="N6" s="23">
        <f t="shared" si="0"/>
        <v>0</v>
      </c>
      <c r="O6" s="19">
        <f>N6/$D6</f>
        <v>0</v>
      </c>
      <c r="P6" s="79">
        <f>N8/$D6</f>
        <v>0.14822877322365</v>
      </c>
      <c r="Q6" s="242">
        <v>42394</v>
      </c>
      <c r="R6" s="23">
        <v>998.4</v>
      </c>
      <c r="S6" s="23">
        <v>739.2</v>
      </c>
      <c r="T6" s="23">
        <f t="shared" si="1"/>
        <v>1242.2637401131853</v>
      </c>
      <c r="U6" s="19">
        <f>T6/$D6</f>
        <v>0.19718472065288656</v>
      </c>
      <c r="V6" s="90">
        <f>T8/$D6</f>
        <v>0.19718472065288656</v>
      </c>
    </row>
    <row r="7" spans="1:22">
      <c r="A7" s="234"/>
      <c r="B7" s="4" t="s">
        <v>1</v>
      </c>
      <c r="C7" s="4" t="s">
        <v>26</v>
      </c>
      <c r="D7" s="24">
        <v>2500</v>
      </c>
      <c r="E7" s="32">
        <v>115</v>
      </c>
      <c r="F7" s="32" t="s">
        <v>36</v>
      </c>
      <c r="G7" s="32">
        <v>11</v>
      </c>
      <c r="H7" s="4">
        <f>D7/E7/SQRT(3)</f>
        <v>12.551092808470127</v>
      </c>
      <c r="I7" s="4" t="s">
        <v>36</v>
      </c>
      <c r="J7" s="34">
        <f>D7/G7/SQRT(3)</f>
        <v>131.2159702703695</v>
      </c>
      <c r="K7" s="83" t="s">
        <v>22</v>
      </c>
      <c r="L7" s="24">
        <v>754.4</v>
      </c>
      <c r="M7" s="24">
        <v>550.4</v>
      </c>
      <c r="N7" s="24">
        <f t="shared" si="0"/>
        <v>933.84127130899503</v>
      </c>
      <c r="O7" s="20">
        <f>N7/$D7</f>
        <v>0.37353650852359799</v>
      </c>
      <c r="P7" s="78">
        <f>N8/$D7</f>
        <v>0.37353650852359799</v>
      </c>
      <c r="Q7" s="243"/>
      <c r="R7" s="24">
        <v>0</v>
      </c>
      <c r="S7" s="24">
        <v>0</v>
      </c>
      <c r="T7" s="24">
        <f t="shared" si="1"/>
        <v>0</v>
      </c>
      <c r="U7" s="20">
        <f>T7/$D7</f>
        <v>0</v>
      </c>
      <c r="V7" s="91">
        <f>T8/$D7</f>
        <v>0.49690549604527412</v>
      </c>
    </row>
    <row r="8" spans="1:22" ht="13.5" thickBot="1">
      <c r="A8" s="235"/>
      <c r="B8" s="6" t="s">
        <v>2</v>
      </c>
      <c r="C8" s="6"/>
      <c r="D8" s="27"/>
      <c r="E8" s="33"/>
      <c r="F8" s="33"/>
      <c r="G8" s="33"/>
      <c r="H8" s="6"/>
      <c r="I8" s="6"/>
      <c r="J8" s="81"/>
      <c r="K8" s="48" t="s">
        <v>22</v>
      </c>
      <c r="L8" s="67">
        <v>754.4</v>
      </c>
      <c r="M8" s="67">
        <v>550.4</v>
      </c>
      <c r="N8" s="67">
        <f t="shared" si="0"/>
        <v>933.84127130899503</v>
      </c>
      <c r="O8" s="28"/>
      <c r="P8" s="60"/>
      <c r="Q8" s="244"/>
      <c r="R8" s="67">
        <v>998.4</v>
      </c>
      <c r="S8" s="67">
        <v>739.2</v>
      </c>
      <c r="T8" s="67">
        <f t="shared" si="1"/>
        <v>1242.2637401131853</v>
      </c>
      <c r="U8" s="28"/>
      <c r="V8" s="73"/>
    </row>
    <row r="9" spans="1:22">
      <c r="A9" s="254" t="s">
        <v>102</v>
      </c>
      <c r="B9" s="1" t="s">
        <v>0</v>
      </c>
      <c r="C9" s="1" t="s">
        <v>29</v>
      </c>
      <c r="D9" s="23">
        <v>10000</v>
      </c>
      <c r="E9" s="31">
        <v>115</v>
      </c>
      <c r="F9" s="31">
        <v>38.5</v>
      </c>
      <c r="G9" s="31">
        <v>11</v>
      </c>
      <c r="H9" s="1">
        <f>D9/E9/SQRT(3)</f>
        <v>50.204371233880508</v>
      </c>
      <c r="I9" s="1">
        <f>D9/F9/SQRT(3)</f>
        <v>149.96110888042227</v>
      </c>
      <c r="J9" s="80">
        <f>D9/G9/SQRT(3)</f>
        <v>524.86388108147798</v>
      </c>
      <c r="K9" s="82" t="s">
        <v>173</v>
      </c>
      <c r="L9" s="23">
        <v>3220.8</v>
      </c>
      <c r="M9" s="23">
        <v>2587.1999999999998</v>
      </c>
      <c r="N9" s="23">
        <f t="shared" si="0"/>
        <v>4131.2415179943182</v>
      </c>
      <c r="O9" s="19">
        <f>N9/$D9</f>
        <v>0.41312415179943179</v>
      </c>
      <c r="P9" s="79">
        <f>N11/$D9</f>
        <v>0.63838890215917754</v>
      </c>
      <c r="Q9" s="242">
        <v>42403</v>
      </c>
      <c r="R9" s="23">
        <v>2719.2000000000003</v>
      </c>
      <c r="S9" s="23">
        <v>1293.6000000000001</v>
      </c>
      <c r="T9" s="23">
        <f t="shared" si="1"/>
        <v>3011.2206162949938</v>
      </c>
      <c r="U9" s="19">
        <f>T9/$D9</f>
        <v>0.30112206162949939</v>
      </c>
      <c r="V9" s="90">
        <f>T11/$D9</f>
        <v>0.74985759928135698</v>
      </c>
    </row>
    <row r="10" spans="1:22">
      <c r="A10" s="255"/>
      <c r="B10" s="4" t="s">
        <v>1</v>
      </c>
      <c r="C10" s="4" t="s">
        <v>29</v>
      </c>
      <c r="D10" s="24">
        <v>10000</v>
      </c>
      <c r="E10" s="32">
        <v>115</v>
      </c>
      <c r="F10" s="32">
        <v>38.5</v>
      </c>
      <c r="G10" s="32">
        <v>11</v>
      </c>
      <c r="H10" s="4">
        <f>D10/E10/SQRT(3)</f>
        <v>50.204371233880508</v>
      </c>
      <c r="I10" s="4">
        <f>D10/F10/SQRT(3)</f>
        <v>149.96110888042227</v>
      </c>
      <c r="J10" s="34">
        <f>D10/G10/SQRT(3)</f>
        <v>524.86388108147798</v>
      </c>
      <c r="K10" s="83" t="s">
        <v>19</v>
      </c>
      <c r="L10" s="24">
        <v>2244</v>
      </c>
      <c r="M10" s="24">
        <v>818.4</v>
      </c>
      <c r="N10" s="24">
        <f t="shared" si="0"/>
        <v>2388.5800300597007</v>
      </c>
      <c r="O10" s="20">
        <f>N10/$D10</f>
        <v>0.23885800300597007</v>
      </c>
      <c r="P10" s="78">
        <f>N11/$D10</f>
        <v>0.63838890215917754</v>
      </c>
      <c r="Q10" s="243"/>
      <c r="R10" s="24">
        <v>3537.6</v>
      </c>
      <c r="S10" s="24">
        <v>2877.6</v>
      </c>
      <c r="T10" s="24">
        <f t="shared" si="1"/>
        <v>4560.174944012565</v>
      </c>
      <c r="U10" s="20">
        <f>T10/$D10</f>
        <v>0.4560174944012565</v>
      </c>
      <c r="V10" s="91">
        <f>T11/$D10</f>
        <v>0.74985759928135698</v>
      </c>
    </row>
    <row r="11" spans="1:22" ht="13.5" thickBot="1">
      <c r="A11" s="256"/>
      <c r="B11" s="6" t="s">
        <v>2</v>
      </c>
      <c r="C11" s="6"/>
      <c r="D11" s="27"/>
      <c r="E11" s="33"/>
      <c r="F11" s="33"/>
      <c r="G11" s="33"/>
      <c r="H11" s="7"/>
      <c r="I11" s="6"/>
      <c r="J11" s="81"/>
      <c r="K11" s="48" t="s">
        <v>24</v>
      </c>
      <c r="L11" s="67">
        <v>5464.7999999999993</v>
      </c>
      <c r="M11" s="67">
        <v>3300</v>
      </c>
      <c r="N11" s="67">
        <f t="shared" si="0"/>
        <v>6383.8890215917754</v>
      </c>
      <c r="O11" s="28"/>
      <c r="P11" s="60"/>
      <c r="Q11" s="244"/>
      <c r="R11" s="67">
        <v>6177.6</v>
      </c>
      <c r="S11" s="67">
        <v>4250.3999999999996</v>
      </c>
      <c r="T11" s="67">
        <f t="shared" si="1"/>
        <v>7498.5759928135694</v>
      </c>
      <c r="U11" s="28"/>
      <c r="V11" s="73"/>
    </row>
    <row r="12" spans="1:22" ht="26.25" thickBot="1">
      <c r="A12" s="18" t="s">
        <v>103</v>
      </c>
      <c r="B12" s="15" t="s">
        <v>0</v>
      </c>
      <c r="C12" s="15" t="s">
        <v>26</v>
      </c>
      <c r="D12" s="25">
        <v>1000</v>
      </c>
      <c r="E12" s="22" t="s">
        <v>36</v>
      </c>
      <c r="F12" s="22">
        <v>35</v>
      </c>
      <c r="G12" s="22">
        <v>11</v>
      </c>
      <c r="H12" s="14" t="s">
        <v>36</v>
      </c>
      <c r="I12" s="15">
        <f>D12/F12/SQRT(3)</f>
        <v>16.49572197684645</v>
      </c>
      <c r="J12" s="35">
        <f>D12/G12/SQRT(3)</f>
        <v>52.4863881081478</v>
      </c>
      <c r="K12" s="47"/>
      <c r="L12" s="64">
        <v>240</v>
      </c>
      <c r="M12" s="64">
        <v>120</v>
      </c>
      <c r="N12" s="64">
        <f t="shared" si="0"/>
        <v>268.32815729997475</v>
      </c>
      <c r="O12" s="16">
        <f>N12/$D12</f>
        <v>0.26832815729997472</v>
      </c>
      <c r="P12" s="59" t="s">
        <v>36</v>
      </c>
      <c r="Q12" s="153"/>
      <c r="R12" s="154"/>
      <c r="S12" s="154"/>
      <c r="T12" s="154"/>
      <c r="U12" s="154"/>
      <c r="V12" s="155"/>
    </row>
    <row r="13" spans="1:22" ht="13.5" thickBot="1">
      <c r="A13" s="18" t="s">
        <v>137</v>
      </c>
      <c r="B13" s="15" t="s">
        <v>0</v>
      </c>
      <c r="C13" s="15" t="s">
        <v>27</v>
      </c>
      <c r="D13" s="25">
        <v>1600</v>
      </c>
      <c r="E13" s="22" t="s">
        <v>36</v>
      </c>
      <c r="F13" s="22">
        <v>35</v>
      </c>
      <c r="G13" s="22">
        <v>10.5</v>
      </c>
      <c r="H13" s="14" t="s">
        <v>36</v>
      </c>
      <c r="I13" s="15">
        <f>D13/F13/SQRT(3)</f>
        <v>26.393155162954322</v>
      </c>
      <c r="J13" s="35">
        <f>D13/G13/SQRT(3)</f>
        <v>87.977183876514403</v>
      </c>
      <c r="K13" s="74"/>
      <c r="L13" s="68">
        <v>460</v>
      </c>
      <c r="M13" s="68">
        <v>160</v>
      </c>
      <c r="N13" s="64">
        <f t="shared" si="0"/>
        <v>487.03182647543684</v>
      </c>
      <c r="O13" s="16">
        <f>N13/$D13</f>
        <v>0.30439489154714805</v>
      </c>
      <c r="P13" s="59" t="s">
        <v>36</v>
      </c>
      <c r="Q13" s="153"/>
      <c r="R13" s="154"/>
      <c r="S13" s="154"/>
      <c r="T13" s="154"/>
      <c r="U13" s="154"/>
      <c r="V13" s="155"/>
    </row>
    <row r="14" spans="1:22">
      <c r="A14" s="233" t="s">
        <v>138</v>
      </c>
      <c r="B14" s="1" t="s">
        <v>0</v>
      </c>
      <c r="C14" s="1" t="s">
        <v>28</v>
      </c>
      <c r="D14" s="23">
        <v>10000</v>
      </c>
      <c r="E14" s="31">
        <v>115</v>
      </c>
      <c r="F14" s="31" t="s">
        <v>36</v>
      </c>
      <c r="G14" s="31">
        <v>11</v>
      </c>
      <c r="H14" s="1">
        <f>D14/E14/SQRT(3)</f>
        <v>50.204371233880508</v>
      </c>
      <c r="I14" s="1" t="s">
        <v>36</v>
      </c>
      <c r="J14" s="80">
        <f>D14/G14/SQRT(3)</f>
        <v>524.86388108147798</v>
      </c>
      <c r="K14" s="82" t="s">
        <v>19</v>
      </c>
      <c r="L14" s="23">
        <v>2472</v>
      </c>
      <c r="M14" s="23">
        <v>1420.8</v>
      </c>
      <c r="N14" s="23">
        <f t="shared" si="0"/>
        <v>2851.2202019486322</v>
      </c>
      <c r="O14" s="19">
        <f>N14/$D14</f>
        <v>0.28512202019486321</v>
      </c>
      <c r="P14" s="79">
        <f>N16/$D14</f>
        <v>0.33801468370471721</v>
      </c>
      <c r="Q14" s="242">
        <v>42346</v>
      </c>
      <c r="R14" s="23">
        <v>2491.2000000000003</v>
      </c>
      <c r="S14" s="23">
        <v>2107.1999999999998</v>
      </c>
      <c r="T14" s="23">
        <f t="shared" ref="T14:T22" si="2">SQRT(R14^2+S14^2)</f>
        <v>3262.8774540273498</v>
      </c>
      <c r="U14" s="19">
        <f>T14/$D14</f>
        <v>0.32628774540273497</v>
      </c>
      <c r="V14" s="90">
        <f>T16/$D14</f>
        <v>0.37739309585629677</v>
      </c>
    </row>
    <row r="15" spans="1:22">
      <c r="A15" s="234"/>
      <c r="B15" s="4" t="s">
        <v>1</v>
      </c>
      <c r="C15" s="4" t="s">
        <v>28</v>
      </c>
      <c r="D15" s="24">
        <v>10000</v>
      </c>
      <c r="E15" s="32">
        <v>115</v>
      </c>
      <c r="F15" s="32" t="s">
        <v>36</v>
      </c>
      <c r="G15" s="32">
        <v>11</v>
      </c>
      <c r="H15" s="4">
        <f>D15/E15/SQRT(3)</f>
        <v>50.204371233880508</v>
      </c>
      <c r="I15" s="4" t="s">
        <v>36</v>
      </c>
      <c r="J15" s="34">
        <f>D15/G15/SQRT(3)</f>
        <v>524.86388108147798</v>
      </c>
      <c r="K15" s="83" t="s">
        <v>24</v>
      </c>
      <c r="L15" s="24">
        <v>528</v>
      </c>
      <c r="M15" s="24">
        <v>256</v>
      </c>
      <c r="N15" s="24">
        <f t="shared" si="0"/>
        <v>586.78786626855197</v>
      </c>
      <c r="O15" s="20">
        <f>N15/$D15</f>
        <v>5.8678786626855196E-2</v>
      </c>
      <c r="P15" s="78">
        <f>N16/$D15</f>
        <v>0.33801468370471721</v>
      </c>
      <c r="Q15" s="243"/>
      <c r="R15" s="24">
        <v>664</v>
      </c>
      <c r="S15" s="24">
        <v>352</v>
      </c>
      <c r="T15" s="24">
        <f t="shared" si="2"/>
        <v>751.53176912223739</v>
      </c>
      <c r="U15" s="20">
        <f>T15/$D15</f>
        <v>7.5153176912223743E-2</v>
      </c>
      <c r="V15" s="91">
        <f>T16/$D15</f>
        <v>0.37739309585629677</v>
      </c>
    </row>
    <row r="16" spans="1:22" ht="13.5" thickBot="1">
      <c r="A16" s="235"/>
      <c r="B16" s="6" t="s">
        <v>2</v>
      </c>
      <c r="C16" s="6"/>
      <c r="D16" s="27"/>
      <c r="E16" s="33"/>
      <c r="F16" s="33"/>
      <c r="G16" s="33"/>
      <c r="H16" s="6"/>
      <c r="I16" s="6"/>
      <c r="J16" s="81"/>
      <c r="K16" s="48" t="s">
        <v>19</v>
      </c>
      <c r="L16" s="67">
        <v>2944</v>
      </c>
      <c r="M16" s="67">
        <v>1660.8</v>
      </c>
      <c r="N16" s="67">
        <f t="shared" si="0"/>
        <v>3380.1468370471721</v>
      </c>
      <c r="O16" s="28"/>
      <c r="P16" s="60"/>
      <c r="Q16" s="244"/>
      <c r="R16" s="67">
        <v>2955.2000000000003</v>
      </c>
      <c r="S16" s="67">
        <v>2347.1999999999998</v>
      </c>
      <c r="T16" s="67">
        <f t="shared" si="2"/>
        <v>3773.9309585629676</v>
      </c>
      <c r="U16" s="28"/>
      <c r="V16" s="73"/>
    </row>
    <row r="17" spans="1:22">
      <c r="A17" s="233" t="s">
        <v>139</v>
      </c>
      <c r="B17" s="1" t="s">
        <v>0</v>
      </c>
      <c r="C17" s="1" t="s">
        <v>29</v>
      </c>
      <c r="D17" s="23">
        <v>10000</v>
      </c>
      <c r="E17" s="31">
        <v>115</v>
      </c>
      <c r="F17" s="31">
        <v>38.5</v>
      </c>
      <c r="G17" s="31">
        <v>11</v>
      </c>
      <c r="H17" s="1">
        <f>D17/E17/SQRT(3)</f>
        <v>50.204371233880508</v>
      </c>
      <c r="I17" s="1">
        <f>D17/F17/SQRT(3)</f>
        <v>149.96110888042227</v>
      </c>
      <c r="J17" s="80">
        <f>D17/G17/SQRT(3)</f>
        <v>524.86388108147798</v>
      </c>
      <c r="K17" s="82" t="s">
        <v>87</v>
      </c>
      <c r="L17" s="23">
        <v>1448.8</v>
      </c>
      <c r="M17" s="23">
        <v>454.4</v>
      </c>
      <c r="N17" s="23">
        <f t="shared" si="0"/>
        <v>1518.3875658078869</v>
      </c>
      <c r="O17" s="19">
        <f>N17/$D17</f>
        <v>0.15183875658078869</v>
      </c>
      <c r="P17" s="79">
        <f>N19/$D17</f>
        <v>0.57094468986846703</v>
      </c>
      <c r="Q17" s="242">
        <v>42381</v>
      </c>
      <c r="R17" s="23">
        <v>1907.68</v>
      </c>
      <c r="S17" s="23">
        <v>608.79999999999995</v>
      </c>
      <c r="T17" s="23">
        <f t="shared" si="2"/>
        <v>2002.4685821255723</v>
      </c>
      <c r="U17" s="19">
        <f>T17/$D17</f>
        <v>0.20024685821255722</v>
      </c>
      <c r="V17" s="90">
        <f>T19/$D17</f>
        <v>0.58661956790069658</v>
      </c>
    </row>
    <row r="18" spans="1:22">
      <c r="A18" s="234"/>
      <c r="B18" s="4" t="s">
        <v>1</v>
      </c>
      <c r="C18" s="4" t="s">
        <v>29</v>
      </c>
      <c r="D18" s="24">
        <v>10000</v>
      </c>
      <c r="E18" s="32">
        <v>115</v>
      </c>
      <c r="F18" s="32">
        <v>38.5</v>
      </c>
      <c r="G18" s="32">
        <v>11</v>
      </c>
      <c r="H18" s="4">
        <f>D18/E18/SQRT(3)</f>
        <v>50.204371233880508</v>
      </c>
      <c r="I18" s="4">
        <f>D18/F18/SQRT(3)</f>
        <v>149.96110888042227</v>
      </c>
      <c r="J18" s="34">
        <f>D18/G18/SQRT(3)</f>
        <v>524.86388108147798</v>
      </c>
      <c r="K18" s="83" t="s">
        <v>4</v>
      </c>
      <c r="L18" s="24">
        <v>5336.83</v>
      </c>
      <c r="M18" s="24">
        <v>2028.8</v>
      </c>
      <c r="N18" s="24">
        <f t="shared" si="0"/>
        <v>5709.4468986846705</v>
      </c>
      <c r="O18" s="20">
        <f>N18/$D18</f>
        <v>0.57094468986846703</v>
      </c>
      <c r="P18" s="78">
        <f>N19/$D18</f>
        <v>0.57094468986846703</v>
      </c>
      <c r="Q18" s="243"/>
      <c r="R18" s="24">
        <v>3782.4</v>
      </c>
      <c r="S18" s="24">
        <v>1132.8</v>
      </c>
      <c r="T18" s="24">
        <f t="shared" si="2"/>
        <v>3948.3902542681872</v>
      </c>
      <c r="U18" s="20">
        <f>T18/$D18</f>
        <v>0.3948390254268187</v>
      </c>
      <c r="V18" s="91">
        <f>T19/$D18</f>
        <v>0.58661956790069658</v>
      </c>
    </row>
    <row r="19" spans="1:22" ht="13.5" thickBot="1">
      <c r="A19" s="235"/>
      <c r="B19" s="6" t="s">
        <v>2</v>
      </c>
      <c r="C19" s="6"/>
      <c r="D19" s="27"/>
      <c r="E19" s="33"/>
      <c r="F19" s="33"/>
      <c r="G19" s="33"/>
      <c r="H19" s="6"/>
      <c r="I19" s="6"/>
      <c r="J19" s="81"/>
      <c r="K19" s="48" t="s">
        <v>4</v>
      </c>
      <c r="L19" s="67">
        <v>5336.83</v>
      </c>
      <c r="M19" s="67">
        <v>2028.8</v>
      </c>
      <c r="N19" s="67">
        <f t="shared" si="0"/>
        <v>5709.4468986846705</v>
      </c>
      <c r="O19" s="28"/>
      <c r="P19" s="60"/>
      <c r="Q19" s="244"/>
      <c r="R19" s="67">
        <v>5589.62</v>
      </c>
      <c r="S19" s="67">
        <v>1780</v>
      </c>
      <c r="T19" s="67">
        <f t="shared" si="2"/>
        <v>5866.1956790069653</v>
      </c>
      <c r="U19" s="28"/>
      <c r="V19" s="73"/>
    </row>
    <row r="20" spans="1:22">
      <c r="A20" s="233" t="s">
        <v>184</v>
      </c>
      <c r="B20" s="1" t="s">
        <v>0</v>
      </c>
      <c r="C20" s="1" t="s">
        <v>29</v>
      </c>
      <c r="D20" s="23">
        <v>16000</v>
      </c>
      <c r="E20" s="31">
        <v>115</v>
      </c>
      <c r="F20" s="31">
        <v>37</v>
      </c>
      <c r="G20" s="31">
        <v>11</v>
      </c>
      <c r="H20" s="1">
        <f>D20/E20/SQRT(3)</f>
        <v>80.326993974208804</v>
      </c>
      <c r="I20" s="1">
        <f>D20/F20/SQRT(3)</f>
        <v>249.66498127118953</v>
      </c>
      <c r="J20" s="80">
        <f>D20/G20/SQRT(3)</f>
        <v>839.7822097303648</v>
      </c>
      <c r="K20" s="82" t="s">
        <v>23</v>
      </c>
      <c r="L20" s="23">
        <v>6019.2</v>
      </c>
      <c r="M20" s="23">
        <v>1689.6</v>
      </c>
      <c r="N20" s="23">
        <f t="shared" si="0"/>
        <v>6251.841072836065</v>
      </c>
      <c r="O20" s="19">
        <f>N20/$D20</f>
        <v>0.39074006705225406</v>
      </c>
      <c r="P20" s="79">
        <f>N22/$D20</f>
        <v>0.732886092786594</v>
      </c>
      <c r="Q20" s="242">
        <v>42317</v>
      </c>
      <c r="R20" s="23">
        <v>4910.4000000000005</v>
      </c>
      <c r="S20" s="23">
        <v>818.4</v>
      </c>
      <c r="T20" s="23">
        <f t="shared" si="2"/>
        <v>4978.1328547960629</v>
      </c>
      <c r="U20" s="19">
        <f>T20/$D20</f>
        <v>0.31113330342475393</v>
      </c>
      <c r="V20" s="90">
        <f>T22/$D20</f>
        <v>0.75251758949542169</v>
      </c>
    </row>
    <row r="21" spans="1:22">
      <c r="A21" s="234"/>
      <c r="B21" s="4" t="s">
        <v>1</v>
      </c>
      <c r="C21" s="4" t="s">
        <v>29</v>
      </c>
      <c r="D21" s="24">
        <v>16000</v>
      </c>
      <c r="E21" s="32">
        <v>115</v>
      </c>
      <c r="F21" s="32">
        <v>37</v>
      </c>
      <c r="G21" s="32">
        <v>10.5</v>
      </c>
      <c r="H21" s="4">
        <f>D21/E21/SQRT(3)</f>
        <v>80.326993974208804</v>
      </c>
      <c r="I21" s="4">
        <f>D21/F21/SQRT(3)</f>
        <v>249.66498127118953</v>
      </c>
      <c r="J21" s="34">
        <f>D21/G21/SQRT(3)</f>
        <v>879.77183876514414</v>
      </c>
      <c r="K21" s="83" t="s">
        <v>32</v>
      </c>
      <c r="L21" s="24">
        <v>5438.4</v>
      </c>
      <c r="M21" s="24">
        <v>950.4</v>
      </c>
      <c r="N21" s="24">
        <f t="shared" si="0"/>
        <v>5520.8201129904601</v>
      </c>
      <c r="O21" s="20">
        <f>N21/$D21</f>
        <v>0.34505125706190376</v>
      </c>
      <c r="P21" s="78">
        <f>N22/$D21</f>
        <v>0.732886092786594</v>
      </c>
      <c r="Q21" s="243"/>
      <c r="R21" s="24">
        <v>7946.4000000000005</v>
      </c>
      <c r="S21" s="24">
        <v>1927.2</v>
      </c>
      <c r="T21" s="24">
        <f t="shared" si="2"/>
        <v>8176.7580861855031</v>
      </c>
      <c r="U21" s="20">
        <f>T21/$D21</f>
        <v>0.51104738038659392</v>
      </c>
      <c r="V21" s="91">
        <f>T22/$D21</f>
        <v>0.75251758949542169</v>
      </c>
    </row>
    <row r="22" spans="1:22" ht="13.5" thickBot="1">
      <c r="A22" s="235"/>
      <c r="B22" s="6" t="s">
        <v>2</v>
      </c>
      <c r="C22" s="6"/>
      <c r="D22" s="27"/>
      <c r="E22" s="33"/>
      <c r="F22" s="33"/>
      <c r="G22" s="33"/>
      <c r="H22" s="6"/>
      <c r="I22" s="6"/>
      <c r="J22" s="81"/>
      <c r="K22" s="48" t="s">
        <v>23</v>
      </c>
      <c r="L22" s="67">
        <v>11431.2</v>
      </c>
      <c r="M22" s="67">
        <v>2613.6</v>
      </c>
      <c r="N22" s="67">
        <f t="shared" si="0"/>
        <v>11726.177484585503</v>
      </c>
      <c r="O22" s="28"/>
      <c r="P22" s="60"/>
      <c r="Q22" s="244"/>
      <c r="R22" s="67">
        <v>11853.6</v>
      </c>
      <c r="S22" s="67">
        <v>2112</v>
      </c>
      <c r="T22" s="67">
        <f t="shared" si="2"/>
        <v>12040.281431926747</v>
      </c>
      <c r="U22" s="28"/>
      <c r="V22" s="73"/>
    </row>
    <row r="23" spans="1:22" ht="26.25" thickBot="1">
      <c r="A23" s="21" t="s">
        <v>257</v>
      </c>
      <c r="B23" s="15" t="s">
        <v>0</v>
      </c>
      <c r="C23" s="15" t="s">
        <v>129</v>
      </c>
      <c r="D23" s="25">
        <v>6300</v>
      </c>
      <c r="E23" s="22">
        <v>110</v>
      </c>
      <c r="F23" s="22">
        <v>38.5</v>
      </c>
      <c r="G23" s="22">
        <v>11</v>
      </c>
      <c r="H23" s="14">
        <f>D23/E23/SQRT(3)</f>
        <v>33.066424508133117</v>
      </c>
      <c r="I23" s="15">
        <f>D23/F23/SQRT(3)</f>
        <v>94.475498594666036</v>
      </c>
      <c r="J23" s="35">
        <f>D23/G23/SQRT(3)</f>
        <v>330.66424508133116</v>
      </c>
      <c r="K23" s="47" t="s">
        <v>87</v>
      </c>
      <c r="L23" s="64">
        <v>312.14000000000004</v>
      </c>
      <c r="M23" s="64">
        <v>184</v>
      </c>
      <c r="N23" s="64">
        <f>SQRT(L23^2+M23^2)</f>
        <v>362.33600373134334</v>
      </c>
      <c r="O23" s="16">
        <f>N23/$D23</f>
        <v>5.7513651385927511E-2</v>
      </c>
      <c r="P23" s="59" t="s">
        <v>36</v>
      </c>
      <c r="Q23" s="172">
        <v>42394</v>
      </c>
      <c r="R23" s="25">
        <v>542.56399999999996</v>
      </c>
      <c r="S23" s="25">
        <v>304</v>
      </c>
      <c r="T23" s="64">
        <f>SQRT(R23^2+S23^2)</f>
        <v>621.92579468615054</v>
      </c>
      <c r="U23" s="16">
        <f>T23/$D23</f>
        <v>9.871838010891279E-2</v>
      </c>
      <c r="V23" s="151" t="s">
        <v>36</v>
      </c>
    </row>
    <row r="24" spans="1:22">
      <c r="A24" s="236" t="s">
        <v>140</v>
      </c>
      <c r="B24" s="114" t="s">
        <v>0</v>
      </c>
      <c r="C24" s="114" t="s">
        <v>26</v>
      </c>
      <c r="D24" s="87">
        <v>1600</v>
      </c>
      <c r="E24" s="115" t="s">
        <v>36</v>
      </c>
      <c r="F24" s="115">
        <v>35</v>
      </c>
      <c r="G24" s="115">
        <v>11</v>
      </c>
      <c r="H24" s="1" t="s">
        <v>36</v>
      </c>
      <c r="I24" s="1">
        <f>D24/F24/SQRT(3)</f>
        <v>26.393155162954322</v>
      </c>
      <c r="J24" s="80">
        <f>D24/G24/SQRT(3)</f>
        <v>83.978220973036485</v>
      </c>
      <c r="K24" s="45"/>
      <c r="L24" s="23">
        <v>540</v>
      </c>
      <c r="M24" s="23">
        <v>280</v>
      </c>
      <c r="N24" s="23">
        <f>SQRT(L24^2+M24^2)</f>
        <v>608.27625302982199</v>
      </c>
      <c r="O24" s="19">
        <f>N24/$D24</f>
        <v>0.38017265814363876</v>
      </c>
      <c r="P24" s="79">
        <f>N26/$D24</f>
        <v>0.38017265814363876</v>
      </c>
      <c r="Q24" s="153"/>
      <c r="R24" s="154"/>
      <c r="S24" s="154"/>
      <c r="T24" s="154"/>
      <c r="U24" s="154"/>
      <c r="V24" s="155"/>
    </row>
    <row r="25" spans="1:22">
      <c r="A25" s="237"/>
      <c r="B25" s="116" t="s">
        <v>1</v>
      </c>
      <c r="C25" s="116" t="s">
        <v>27</v>
      </c>
      <c r="D25" s="147">
        <v>1600</v>
      </c>
      <c r="E25" s="118" t="s">
        <v>36</v>
      </c>
      <c r="F25" s="118">
        <v>35</v>
      </c>
      <c r="G25" s="168">
        <v>10</v>
      </c>
      <c r="H25" s="4" t="s">
        <v>36</v>
      </c>
      <c r="I25" s="4">
        <f>D25/F25/SQRT(3)</f>
        <v>26.393155162954322</v>
      </c>
      <c r="J25" s="34">
        <f>D25/G25/SQRT(3)</f>
        <v>92.376043070340131</v>
      </c>
      <c r="K25" s="46"/>
      <c r="L25" s="24">
        <v>0</v>
      </c>
      <c r="M25" s="24">
        <v>0</v>
      </c>
      <c r="N25" s="24">
        <f>SQRT(L25^2+M25^2)</f>
        <v>0</v>
      </c>
      <c r="O25" s="20">
        <f>N25/$D25</f>
        <v>0</v>
      </c>
      <c r="P25" s="78">
        <f>N26/$D25</f>
        <v>0.38017265814363876</v>
      </c>
      <c r="Q25" s="153"/>
      <c r="R25" s="154"/>
      <c r="S25" s="154"/>
      <c r="T25" s="154"/>
      <c r="U25" s="154"/>
      <c r="V25" s="155"/>
    </row>
    <row r="26" spans="1:22" ht="13.5" thickBot="1">
      <c r="A26" s="237"/>
      <c r="B26" s="116" t="s">
        <v>2</v>
      </c>
      <c r="C26" s="116"/>
      <c r="D26" s="117"/>
      <c r="E26" s="118"/>
      <c r="F26" s="118"/>
      <c r="G26" s="118"/>
      <c r="H26" s="4"/>
      <c r="I26" s="4"/>
      <c r="J26" s="34"/>
      <c r="K26" s="46"/>
      <c r="L26" s="62">
        <v>540</v>
      </c>
      <c r="M26" s="62">
        <v>280</v>
      </c>
      <c r="N26" s="62">
        <f>SQRT(L26^2+M26^2)</f>
        <v>608.27625302982199</v>
      </c>
      <c r="O26" s="20"/>
      <c r="P26" s="78"/>
      <c r="Q26" s="153"/>
      <c r="R26" s="154"/>
      <c r="S26" s="154"/>
      <c r="T26" s="154"/>
      <c r="U26" s="154"/>
      <c r="V26" s="155"/>
    </row>
    <row r="27" spans="1:22">
      <c r="A27" s="236" t="s">
        <v>259</v>
      </c>
      <c r="B27" s="1" t="s">
        <v>0</v>
      </c>
      <c r="C27" s="1" t="s">
        <v>26</v>
      </c>
      <c r="D27" s="23">
        <v>1000</v>
      </c>
      <c r="E27" s="115" t="s">
        <v>36</v>
      </c>
      <c r="F27" s="31">
        <v>35</v>
      </c>
      <c r="G27" s="31">
        <v>11</v>
      </c>
      <c r="H27" s="1" t="s">
        <v>36</v>
      </c>
      <c r="I27" s="1">
        <f>D27/F27/SQRT(3)</f>
        <v>16.49572197684645</v>
      </c>
      <c r="J27" s="80">
        <f>D27/G27/SQRT(3)</f>
        <v>52.4863881081478</v>
      </c>
      <c r="K27" s="82" t="s">
        <v>11</v>
      </c>
      <c r="L27" s="23">
        <v>132.80000000000001</v>
      </c>
      <c r="M27" s="23">
        <v>51.2</v>
      </c>
      <c r="N27" s="23">
        <f t="shared" ref="N27:N35" si="3">SQRT(L27^2+M27^2)</f>
        <v>142.32807172163896</v>
      </c>
      <c r="O27" s="19">
        <f>N27/$D27</f>
        <v>0.14232807172163897</v>
      </c>
      <c r="P27" s="79">
        <f>N29/$D27</f>
        <v>0.27578048267417332</v>
      </c>
      <c r="Q27" s="153"/>
      <c r="R27" s="154"/>
      <c r="S27" s="154"/>
      <c r="T27" s="154"/>
      <c r="U27" s="154"/>
      <c r="V27" s="155"/>
    </row>
    <row r="28" spans="1:22">
      <c r="A28" s="237"/>
      <c r="B28" s="4" t="s">
        <v>1</v>
      </c>
      <c r="C28" s="4" t="s">
        <v>26</v>
      </c>
      <c r="D28" s="24">
        <v>1000</v>
      </c>
      <c r="E28" s="118" t="s">
        <v>36</v>
      </c>
      <c r="F28" s="32">
        <v>35</v>
      </c>
      <c r="G28" s="32">
        <v>11</v>
      </c>
      <c r="H28" s="4" t="s">
        <v>36</v>
      </c>
      <c r="I28" s="4">
        <f>D28/F28/SQRT(3)</f>
        <v>16.49572197684645</v>
      </c>
      <c r="J28" s="34">
        <f>D28/G28/SQRT(3)</f>
        <v>52.4863881081478</v>
      </c>
      <c r="K28" s="83" t="s">
        <v>4</v>
      </c>
      <c r="L28" s="24">
        <v>145.56799999999998</v>
      </c>
      <c r="M28" s="24">
        <v>24.4</v>
      </c>
      <c r="N28" s="24">
        <f t="shared" si="3"/>
        <v>147.59878937172891</v>
      </c>
      <c r="O28" s="20">
        <f>N28/$D28</f>
        <v>0.14759878937172891</v>
      </c>
      <c r="P28" s="78">
        <f>N29/$D28</f>
        <v>0.27578048267417332</v>
      </c>
      <c r="Q28" s="153"/>
      <c r="R28" s="154"/>
      <c r="S28" s="154"/>
      <c r="T28" s="154"/>
      <c r="U28" s="154"/>
      <c r="V28" s="155"/>
    </row>
    <row r="29" spans="1:22" ht="13.5" thickBot="1">
      <c r="A29" s="238"/>
      <c r="B29" s="6" t="s">
        <v>2</v>
      </c>
      <c r="C29" s="6"/>
      <c r="D29" s="27"/>
      <c r="E29" s="33"/>
      <c r="F29" s="33"/>
      <c r="G29" s="33"/>
      <c r="H29" s="6"/>
      <c r="I29" s="6"/>
      <c r="J29" s="81"/>
      <c r="K29" s="48" t="s">
        <v>4</v>
      </c>
      <c r="L29" s="67">
        <v>267.56799999999998</v>
      </c>
      <c r="M29" s="67">
        <v>66.8</v>
      </c>
      <c r="N29" s="67">
        <f t="shared" si="3"/>
        <v>275.7804826741733</v>
      </c>
      <c r="O29" s="28"/>
      <c r="P29" s="60"/>
      <c r="Q29" s="153"/>
      <c r="R29" s="154"/>
      <c r="S29" s="154"/>
      <c r="T29" s="154"/>
      <c r="U29" s="154"/>
      <c r="V29" s="155"/>
    </row>
    <row r="30" spans="1:22">
      <c r="A30" s="236" t="s">
        <v>261</v>
      </c>
      <c r="B30" s="1" t="s">
        <v>0</v>
      </c>
      <c r="C30" s="1" t="s">
        <v>26</v>
      </c>
      <c r="D30" s="23">
        <v>1600</v>
      </c>
      <c r="E30" s="31" t="s">
        <v>36</v>
      </c>
      <c r="F30" s="31">
        <v>35</v>
      </c>
      <c r="G30" s="31">
        <v>10.5</v>
      </c>
      <c r="H30" s="1" t="s">
        <v>36</v>
      </c>
      <c r="I30" s="1">
        <f>D30/F30/SQRT(3)</f>
        <v>26.393155162954322</v>
      </c>
      <c r="J30" s="80">
        <f>D30/G30/SQRT(3)</f>
        <v>87.977183876514403</v>
      </c>
      <c r="K30" s="82" t="s">
        <v>33</v>
      </c>
      <c r="L30" s="23">
        <v>199.376</v>
      </c>
      <c r="M30" s="23">
        <v>90.4</v>
      </c>
      <c r="N30" s="23">
        <f t="shared" si="3"/>
        <v>218.91310919175217</v>
      </c>
      <c r="O30" s="19">
        <f>N30/$D30</f>
        <v>0.13682069324484511</v>
      </c>
      <c r="P30" s="79">
        <f>N32/$D30</f>
        <v>0.14450050034515452</v>
      </c>
      <c r="Q30" s="153"/>
      <c r="R30" s="154"/>
      <c r="S30" s="154"/>
      <c r="T30" s="154"/>
      <c r="U30" s="154"/>
      <c r="V30" s="155"/>
    </row>
    <row r="31" spans="1:22">
      <c r="A31" s="237"/>
      <c r="B31" s="4" t="s">
        <v>1</v>
      </c>
      <c r="C31" s="4" t="s">
        <v>26</v>
      </c>
      <c r="D31" s="24">
        <v>1600</v>
      </c>
      <c r="E31" s="32" t="s">
        <v>36</v>
      </c>
      <c r="F31" s="32">
        <v>35</v>
      </c>
      <c r="G31" s="32">
        <v>10.5</v>
      </c>
      <c r="H31" s="4" t="s">
        <v>36</v>
      </c>
      <c r="I31" s="4">
        <f>D31/F31/SQRT(3)</f>
        <v>26.393155162954322</v>
      </c>
      <c r="J31" s="34">
        <f>D31/G31/SQRT(3)</f>
        <v>87.977183876514403</v>
      </c>
      <c r="K31" s="83" t="s">
        <v>30</v>
      </c>
      <c r="L31" s="24">
        <v>13.6</v>
      </c>
      <c r="M31" s="24">
        <v>9.6</v>
      </c>
      <c r="N31" s="24">
        <f t="shared" si="3"/>
        <v>16.646921637347848</v>
      </c>
      <c r="O31" s="20">
        <f>N31/$D31</f>
        <v>1.0404326023342405E-2</v>
      </c>
      <c r="P31" s="78">
        <f>N32/$D31</f>
        <v>0.14450050034515452</v>
      </c>
      <c r="Q31" s="153"/>
      <c r="R31" s="154"/>
      <c r="S31" s="154"/>
      <c r="T31" s="154"/>
      <c r="U31" s="154"/>
      <c r="V31" s="155"/>
    </row>
    <row r="32" spans="1:22" ht="13.5" thickBot="1">
      <c r="A32" s="238"/>
      <c r="B32" s="6" t="s">
        <v>2</v>
      </c>
      <c r="C32" s="6"/>
      <c r="D32" s="27"/>
      <c r="E32" s="33"/>
      <c r="F32" s="33"/>
      <c r="G32" s="33"/>
      <c r="H32" s="6"/>
      <c r="I32" s="6"/>
      <c r="J32" s="81"/>
      <c r="K32" s="48" t="s">
        <v>33</v>
      </c>
      <c r="L32" s="67">
        <v>209.77600000000001</v>
      </c>
      <c r="M32" s="67">
        <v>97.2</v>
      </c>
      <c r="N32" s="67">
        <f t="shared" si="3"/>
        <v>231.20080055224722</v>
      </c>
      <c r="O32" s="28"/>
      <c r="P32" s="60"/>
      <c r="Q32" s="153"/>
      <c r="R32" s="154"/>
      <c r="S32" s="154"/>
      <c r="T32" s="154"/>
      <c r="U32" s="154"/>
      <c r="V32" s="155"/>
    </row>
    <row r="33" spans="1:22">
      <c r="A33" s="236" t="s">
        <v>260</v>
      </c>
      <c r="B33" s="1" t="s">
        <v>0</v>
      </c>
      <c r="C33" s="1" t="s">
        <v>27</v>
      </c>
      <c r="D33" s="23">
        <v>1000</v>
      </c>
      <c r="E33" s="31" t="s">
        <v>36</v>
      </c>
      <c r="F33" s="31">
        <v>35</v>
      </c>
      <c r="G33" s="31">
        <v>10</v>
      </c>
      <c r="H33" s="1" t="s">
        <v>36</v>
      </c>
      <c r="I33" s="1">
        <f>D33/F33/SQRT(3)</f>
        <v>16.49572197684645</v>
      </c>
      <c r="J33" s="80">
        <f>D33/G33/SQRT(3)</f>
        <v>57.735026918962582</v>
      </c>
      <c r="K33" s="82" t="s">
        <v>34</v>
      </c>
      <c r="L33" s="23">
        <v>116.4</v>
      </c>
      <c r="M33" s="23">
        <v>30.4</v>
      </c>
      <c r="N33" s="23">
        <f t="shared" si="3"/>
        <v>120.3042808880881</v>
      </c>
      <c r="O33" s="19">
        <f>N33/$D33</f>
        <v>0.1203042808880881</v>
      </c>
      <c r="P33" s="79">
        <f>N35/$D33</f>
        <v>0.13538131989310787</v>
      </c>
      <c r="Q33" s="153"/>
      <c r="R33" s="154"/>
      <c r="S33" s="154"/>
      <c r="T33" s="154"/>
      <c r="U33" s="154"/>
      <c r="V33" s="155"/>
    </row>
    <row r="34" spans="1:22">
      <c r="A34" s="237"/>
      <c r="B34" s="4" t="s">
        <v>1</v>
      </c>
      <c r="C34" s="4" t="s">
        <v>27</v>
      </c>
      <c r="D34" s="101">
        <v>1000</v>
      </c>
      <c r="E34" s="32" t="s">
        <v>36</v>
      </c>
      <c r="F34" s="32">
        <v>35</v>
      </c>
      <c r="G34" s="32">
        <v>10</v>
      </c>
      <c r="H34" s="4" t="s">
        <v>36</v>
      </c>
      <c r="I34" s="4">
        <f>D34/F34/SQRT(3)</f>
        <v>16.49572197684645</v>
      </c>
      <c r="J34" s="34">
        <f>D34/G34/SQRT(3)</f>
        <v>57.735026918962582</v>
      </c>
      <c r="K34" s="83"/>
      <c r="L34" s="24">
        <v>15.523999999999999</v>
      </c>
      <c r="M34" s="24"/>
      <c r="N34" s="101">
        <f t="shared" si="3"/>
        <v>15.523999999999999</v>
      </c>
      <c r="O34" s="20">
        <f>N34/$D34</f>
        <v>1.5524E-2</v>
      </c>
      <c r="P34" s="78">
        <f>N35/$D34</f>
        <v>0.13538131989310787</v>
      </c>
      <c r="Q34" s="153"/>
      <c r="R34" s="154"/>
      <c r="S34" s="154"/>
      <c r="T34" s="154"/>
      <c r="U34" s="154"/>
      <c r="V34" s="155"/>
    </row>
    <row r="35" spans="1:22" ht="13.5" thickBot="1">
      <c r="A35" s="238"/>
      <c r="B35" s="6" t="s">
        <v>2</v>
      </c>
      <c r="C35" s="6"/>
      <c r="D35" s="27"/>
      <c r="E35" s="33"/>
      <c r="F35" s="33"/>
      <c r="G35" s="33"/>
      <c r="H35" s="6"/>
      <c r="I35" s="6"/>
      <c r="J35" s="81"/>
      <c r="K35" s="93" t="s">
        <v>34</v>
      </c>
      <c r="L35" s="69">
        <v>131.92400000000001</v>
      </c>
      <c r="M35" s="69">
        <v>30.4</v>
      </c>
      <c r="N35" s="72">
        <f t="shared" si="3"/>
        <v>135.38131989310787</v>
      </c>
      <c r="O35" s="28"/>
      <c r="P35" s="60"/>
      <c r="Q35" s="153"/>
      <c r="R35" s="154"/>
      <c r="S35" s="154"/>
      <c r="T35" s="154"/>
      <c r="U35" s="154"/>
      <c r="V35" s="155"/>
    </row>
    <row r="36" spans="1:22" ht="13.5" thickBot="1">
      <c r="A36" s="18" t="s">
        <v>248</v>
      </c>
      <c r="B36" s="15" t="s">
        <v>0</v>
      </c>
      <c r="C36" s="15" t="s">
        <v>26</v>
      </c>
      <c r="D36" s="146">
        <v>1000</v>
      </c>
      <c r="E36" s="22" t="s">
        <v>36</v>
      </c>
      <c r="F36" s="22">
        <v>35</v>
      </c>
      <c r="G36" s="22">
        <v>11</v>
      </c>
      <c r="H36" s="14" t="s">
        <v>36</v>
      </c>
      <c r="I36" s="15">
        <v>16.49572197684645</v>
      </c>
      <c r="J36" s="35">
        <v>57.735026918962582</v>
      </c>
      <c r="K36" s="74" t="s">
        <v>35</v>
      </c>
      <c r="L36" s="68">
        <v>51.2</v>
      </c>
      <c r="M36" s="68">
        <v>21.6</v>
      </c>
      <c r="N36" s="64">
        <f>SQRT(L36^2+M36^2)</f>
        <v>55.569775957799223</v>
      </c>
      <c r="O36" s="16">
        <f>N36/$D36</f>
        <v>5.5569775957799224E-2</v>
      </c>
      <c r="P36" s="59" t="s">
        <v>36</v>
      </c>
      <c r="Q36" s="172">
        <v>42385</v>
      </c>
      <c r="R36" s="25">
        <v>70.64</v>
      </c>
      <c r="S36" s="25">
        <v>23.2</v>
      </c>
      <c r="T36" s="64">
        <f>SQRT(R36^2+S36^2)</f>
        <v>74.352199698462186</v>
      </c>
      <c r="U36" s="16">
        <f>T36/$D36</f>
        <v>7.4352199698462185E-2</v>
      </c>
      <c r="V36" s="151" t="s">
        <v>36</v>
      </c>
    </row>
    <row r="37" spans="1:22">
      <c r="A37" s="233" t="s">
        <v>221</v>
      </c>
      <c r="B37" s="1" t="s">
        <v>0</v>
      </c>
      <c r="C37" s="1" t="s">
        <v>100</v>
      </c>
      <c r="D37" s="23">
        <v>6300</v>
      </c>
      <c r="E37" s="31">
        <v>115</v>
      </c>
      <c r="F37" s="31">
        <v>38.5</v>
      </c>
      <c r="G37" s="31">
        <v>11</v>
      </c>
      <c r="H37" s="1">
        <f>D37/E37/SQRT(3)</f>
        <v>31.628753877344717</v>
      </c>
      <c r="I37" s="1">
        <f>D37/F37/SQRT(3)</f>
        <v>94.475498594666036</v>
      </c>
      <c r="J37" s="80">
        <f>D37/G37/SQRT(3)</f>
        <v>330.66424508133116</v>
      </c>
      <c r="K37" s="187" t="s">
        <v>4</v>
      </c>
      <c r="L37" s="188">
        <v>2517.617777777778</v>
      </c>
      <c r="M37" s="188">
        <v>738.63200000000006</v>
      </c>
      <c r="N37" s="23">
        <f t="shared" ref="N37:N49" si="4">SQRT(L37^2+M37^2)</f>
        <v>2623.7333146504652</v>
      </c>
      <c r="O37" s="19">
        <f>N37/$D37</f>
        <v>0.41646560550007383</v>
      </c>
      <c r="P37" s="79">
        <f>N39/$D37</f>
        <v>0.69649042663505378</v>
      </c>
      <c r="Q37" s="242">
        <v>42394</v>
      </c>
      <c r="R37" s="23">
        <v>2886.7866666666669</v>
      </c>
      <c r="S37" s="23">
        <v>1030.288</v>
      </c>
      <c r="T37" s="23">
        <f t="shared" ref="T37:T42" si="5">SQRT(R37^2+S37^2)</f>
        <v>3065.1314199864983</v>
      </c>
      <c r="U37" s="19">
        <f>T37/$D37</f>
        <v>0.48652879682325367</v>
      </c>
      <c r="V37" s="90">
        <f>T39/$D37</f>
        <v>0.87542318388118578</v>
      </c>
    </row>
    <row r="38" spans="1:22">
      <c r="A38" s="234"/>
      <c r="B38" s="4" t="s">
        <v>1</v>
      </c>
      <c r="C38" s="4" t="s">
        <v>100</v>
      </c>
      <c r="D38" s="24">
        <v>6300</v>
      </c>
      <c r="E38" s="32">
        <v>115</v>
      </c>
      <c r="F38" s="32">
        <v>38.5</v>
      </c>
      <c r="G38" s="32">
        <v>11</v>
      </c>
      <c r="H38" s="4">
        <f>D38/E38/SQRT(3)</f>
        <v>31.628753877344717</v>
      </c>
      <c r="I38" s="4">
        <f>D38/F38/SQRT(3)</f>
        <v>94.475498594666036</v>
      </c>
      <c r="J38" s="34">
        <f>D38/G38/SQRT(3)</f>
        <v>330.66424508133116</v>
      </c>
      <c r="K38" s="189" t="s">
        <v>173</v>
      </c>
      <c r="L38" s="190">
        <v>1776.2</v>
      </c>
      <c r="M38" s="190">
        <v>949.8</v>
      </c>
      <c r="N38" s="24">
        <f t="shared" si="4"/>
        <v>2014.2012014692077</v>
      </c>
      <c r="O38" s="20">
        <f>N38/$D38</f>
        <v>0.31971447642368378</v>
      </c>
      <c r="P38" s="78">
        <f>N39/$D38</f>
        <v>0.69649042663505378</v>
      </c>
      <c r="Q38" s="243"/>
      <c r="R38" s="24">
        <v>2157.2000000000003</v>
      </c>
      <c r="S38" s="24">
        <v>1200.24</v>
      </c>
      <c r="T38" s="24">
        <f t="shared" si="5"/>
        <v>2468.6206467580232</v>
      </c>
      <c r="U38" s="20">
        <f>T38/$D38</f>
        <v>0.3918445471044481</v>
      </c>
      <c r="V38" s="91">
        <f>T39/$D38</f>
        <v>0.87542318388118578</v>
      </c>
    </row>
    <row r="39" spans="1:22" ht="13.5" thickBot="1">
      <c r="A39" s="235"/>
      <c r="B39" s="6" t="s">
        <v>2</v>
      </c>
      <c r="C39" s="6"/>
      <c r="D39" s="27"/>
      <c r="E39" s="33"/>
      <c r="F39" s="33"/>
      <c r="G39" s="33"/>
      <c r="H39" s="6"/>
      <c r="I39" s="6"/>
      <c r="J39" s="81"/>
      <c r="K39" s="191" t="s">
        <v>4</v>
      </c>
      <c r="L39" s="192">
        <v>4112.8177777777782</v>
      </c>
      <c r="M39" s="192">
        <v>1529.152</v>
      </c>
      <c r="N39" s="67">
        <f t="shared" si="4"/>
        <v>4387.8896878008391</v>
      </c>
      <c r="O39" s="28"/>
      <c r="P39" s="60"/>
      <c r="Q39" s="244"/>
      <c r="R39" s="67">
        <v>5043.9866666666676</v>
      </c>
      <c r="S39" s="67">
        <v>2230.5280000000002</v>
      </c>
      <c r="T39" s="67">
        <f t="shared" si="5"/>
        <v>5515.1660584514702</v>
      </c>
      <c r="U39" s="28"/>
      <c r="V39" s="73"/>
    </row>
    <row r="40" spans="1:22">
      <c r="A40" s="233" t="s">
        <v>193</v>
      </c>
      <c r="B40" s="114" t="s">
        <v>0</v>
      </c>
      <c r="C40" s="114" t="s">
        <v>26</v>
      </c>
      <c r="D40" s="148">
        <v>2500</v>
      </c>
      <c r="E40" s="115">
        <v>115</v>
      </c>
      <c r="F40" s="115" t="s">
        <v>36</v>
      </c>
      <c r="G40" s="115">
        <v>11</v>
      </c>
      <c r="H40" s="1">
        <f>D40/E40/SQRT(3)</f>
        <v>12.551092808470127</v>
      </c>
      <c r="I40" s="1" t="s">
        <v>36</v>
      </c>
      <c r="J40" s="80">
        <f>D40/G40/SQRT(3)</f>
        <v>131.2159702703695</v>
      </c>
      <c r="K40" s="96" t="s">
        <v>17</v>
      </c>
      <c r="L40" s="50">
        <v>431.2</v>
      </c>
      <c r="M40" s="50">
        <v>396</v>
      </c>
      <c r="N40" s="23">
        <f t="shared" si="4"/>
        <v>585.4480677224924</v>
      </c>
      <c r="O40" s="19">
        <f>N40/$D40</f>
        <v>0.23417922708899697</v>
      </c>
      <c r="P40" s="79">
        <f>N42/$D40</f>
        <v>0.58225949953607448</v>
      </c>
      <c r="Q40" s="242">
        <v>42361</v>
      </c>
      <c r="R40" s="23">
        <v>466.40000000000003</v>
      </c>
      <c r="S40" s="23">
        <v>457.6</v>
      </c>
      <c r="T40" s="23">
        <f t="shared" si="5"/>
        <v>653.39629628579928</v>
      </c>
      <c r="U40" s="19">
        <f>T40/$D40</f>
        <v>0.26135851851431974</v>
      </c>
      <c r="V40" s="90">
        <f>T42/$D40</f>
        <v>0.67121333002257932</v>
      </c>
    </row>
    <row r="41" spans="1:22">
      <c r="A41" s="234"/>
      <c r="B41" s="116" t="s">
        <v>1</v>
      </c>
      <c r="C41" s="116" t="s">
        <v>26</v>
      </c>
      <c r="D41" s="147">
        <v>2500</v>
      </c>
      <c r="E41" s="118">
        <v>115</v>
      </c>
      <c r="F41" s="118" t="s">
        <v>36</v>
      </c>
      <c r="G41" s="118">
        <v>11</v>
      </c>
      <c r="H41" s="4">
        <f>D41/E41/SQRT(3)</f>
        <v>12.551092808470127</v>
      </c>
      <c r="I41" s="4" t="s">
        <v>36</v>
      </c>
      <c r="J41" s="34">
        <f>D41/G41/SQRT(3)</f>
        <v>131.2159702703695</v>
      </c>
      <c r="K41" s="46" t="s">
        <v>11</v>
      </c>
      <c r="L41" s="24">
        <v>756.8</v>
      </c>
      <c r="M41" s="24">
        <v>501.6</v>
      </c>
      <c r="N41" s="24">
        <f t="shared" si="4"/>
        <v>907.93656166056007</v>
      </c>
      <c r="O41" s="20">
        <f>N41/$D41</f>
        <v>0.36317462466422401</v>
      </c>
      <c r="P41" s="78">
        <f>N42/$D41</f>
        <v>0.58225949953607448</v>
      </c>
      <c r="Q41" s="243"/>
      <c r="R41" s="24">
        <v>809.6</v>
      </c>
      <c r="S41" s="24">
        <v>668.80000000000007</v>
      </c>
      <c r="T41" s="24">
        <f t="shared" si="5"/>
        <v>1050.1169458684114</v>
      </c>
      <c r="U41" s="20">
        <f>T41/$D41</f>
        <v>0.42004677834736459</v>
      </c>
      <c r="V41" s="91">
        <f>T42/$D41</f>
        <v>0.67121333002257932</v>
      </c>
    </row>
    <row r="42" spans="1:22" ht="13.5" thickBot="1">
      <c r="A42" s="234"/>
      <c r="B42" s="116" t="s">
        <v>2</v>
      </c>
      <c r="C42" s="116"/>
      <c r="D42" s="117"/>
      <c r="E42" s="118"/>
      <c r="F42" s="118"/>
      <c r="G42" s="118"/>
      <c r="H42" s="4"/>
      <c r="I42" s="4"/>
      <c r="J42" s="34"/>
      <c r="K42" s="46" t="s">
        <v>17</v>
      </c>
      <c r="L42" s="62">
        <v>1152.8</v>
      </c>
      <c r="M42" s="62">
        <v>888.8</v>
      </c>
      <c r="N42" s="62">
        <f t="shared" si="4"/>
        <v>1455.6487488401863</v>
      </c>
      <c r="O42" s="20"/>
      <c r="P42" s="78"/>
      <c r="Q42" s="244"/>
      <c r="R42" s="67">
        <v>1267.2</v>
      </c>
      <c r="S42" s="67">
        <v>1100</v>
      </c>
      <c r="T42" s="67">
        <f t="shared" si="5"/>
        <v>1678.0333250564483</v>
      </c>
      <c r="U42" s="28"/>
      <c r="V42" s="73"/>
    </row>
    <row r="43" spans="1:22" ht="26.25" thickBot="1">
      <c r="A43" s="21" t="s">
        <v>192</v>
      </c>
      <c r="B43" s="15" t="s">
        <v>0</v>
      </c>
      <c r="C43" s="15" t="s">
        <v>26</v>
      </c>
      <c r="D43" s="25">
        <v>2500</v>
      </c>
      <c r="E43" s="22">
        <v>115</v>
      </c>
      <c r="F43" s="22" t="s">
        <v>36</v>
      </c>
      <c r="G43" s="22">
        <v>11</v>
      </c>
      <c r="H43" s="14">
        <f>D43/E43/SQRT(3)</f>
        <v>12.551092808470127</v>
      </c>
      <c r="I43" s="15" t="s">
        <v>36</v>
      </c>
      <c r="J43" s="35">
        <f>D43/G43/SQRT(3)</f>
        <v>131.2159702703695</v>
      </c>
      <c r="K43" s="47" t="s">
        <v>5</v>
      </c>
      <c r="L43" s="64">
        <v>595.55999999999995</v>
      </c>
      <c r="M43" s="64">
        <v>309</v>
      </c>
      <c r="N43" s="64">
        <f t="shared" si="4"/>
        <v>670.94911401685295</v>
      </c>
      <c r="O43" s="16">
        <f>N43/$D43</f>
        <v>0.26837964560674116</v>
      </c>
      <c r="P43" s="59" t="s">
        <v>36</v>
      </c>
      <c r="Q43" s="152">
        <v>42402</v>
      </c>
      <c r="R43" s="25">
        <v>724.32</v>
      </c>
      <c r="S43" s="25">
        <v>558</v>
      </c>
      <c r="T43" s="64">
        <f>SQRT(R43^2+S43^2)</f>
        <v>914.33224945858717</v>
      </c>
      <c r="U43" s="16">
        <f>T43/$D43</f>
        <v>0.36573289978343487</v>
      </c>
      <c r="V43" s="151" t="s">
        <v>36</v>
      </c>
    </row>
    <row r="44" spans="1:22">
      <c r="A44" s="236" t="s">
        <v>141</v>
      </c>
      <c r="B44" s="114" t="s">
        <v>0</v>
      </c>
      <c r="C44" s="114" t="s">
        <v>26</v>
      </c>
      <c r="D44" s="87">
        <v>1600</v>
      </c>
      <c r="E44" s="115" t="s">
        <v>36</v>
      </c>
      <c r="F44" s="115">
        <v>35</v>
      </c>
      <c r="G44" s="115">
        <v>11</v>
      </c>
      <c r="H44" s="1" t="s">
        <v>36</v>
      </c>
      <c r="I44" s="1">
        <f>D44/F44/SQRT(3)</f>
        <v>26.393155162954322</v>
      </c>
      <c r="J44" s="80">
        <f>D44/G44/SQRT(3)</f>
        <v>83.978220973036485</v>
      </c>
      <c r="K44" s="45"/>
      <c r="L44" s="23">
        <v>430</v>
      </c>
      <c r="M44" s="23">
        <v>230</v>
      </c>
      <c r="N44" s="23">
        <f t="shared" si="4"/>
        <v>487.64741360946437</v>
      </c>
      <c r="O44" s="19">
        <f>N44/$D44</f>
        <v>0.30477963350591525</v>
      </c>
      <c r="P44" s="79">
        <f>N46/$D44</f>
        <v>0.35367766486590585</v>
      </c>
      <c r="Q44" s="153"/>
      <c r="R44" s="154"/>
      <c r="S44" s="154"/>
      <c r="T44" s="154"/>
      <c r="U44" s="154"/>
      <c r="V44" s="155"/>
    </row>
    <row r="45" spans="1:22">
      <c r="A45" s="237"/>
      <c r="B45" s="116" t="s">
        <v>1</v>
      </c>
      <c r="C45" s="116" t="s">
        <v>27</v>
      </c>
      <c r="D45" s="117">
        <v>2500</v>
      </c>
      <c r="E45" s="118" t="s">
        <v>36</v>
      </c>
      <c r="F45" s="118">
        <v>35</v>
      </c>
      <c r="G45" s="118">
        <v>10.5</v>
      </c>
      <c r="H45" s="4" t="s">
        <v>36</v>
      </c>
      <c r="I45" s="4">
        <f>D45/F45/SQRT(3)</f>
        <v>41.239304942116128</v>
      </c>
      <c r="J45" s="34">
        <f>D45/G45/SQRT(3)</f>
        <v>137.46434980705376</v>
      </c>
      <c r="K45" s="46"/>
      <c r="L45" s="24">
        <v>70</v>
      </c>
      <c r="M45" s="24">
        <v>35</v>
      </c>
      <c r="N45" s="24">
        <f t="shared" si="4"/>
        <v>78.262379212492633</v>
      </c>
      <c r="O45" s="20">
        <f>N45/$D45</f>
        <v>3.130495168499705E-2</v>
      </c>
      <c r="P45" s="78">
        <f>N46/$D45</f>
        <v>0.22635370551417971</v>
      </c>
      <c r="Q45" s="153"/>
      <c r="R45" s="154"/>
      <c r="S45" s="154"/>
      <c r="T45" s="154"/>
      <c r="U45" s="154"/>
      <c r="V45" s="155"/>
    </row>
    <row r="46" spans="1:22" ht="13.5" thickBot="1">
      <c r="A46" s="237"/>
      <c r="B46" s="116" t="s">
        <v>2</v>
      </c>
      <c r="C46" s="116"/>
      <c r="D46" s="117"/>
      <c r="E46" s="118"/>
      <c r="F46" s="118"/>
      <c r="G46" s="118"/>
      <c r="H46" s="4"/>
      <c r="I46" s="4"/>
      <c r="J46" s="34"/>
      <c r="K46" s="130"/>
      <c r="L46" s="69">
        <v>500</v>
      </c>
      <c r="M46" s="69">
        <v>265</v>
      </c>
      <c r="N46" s="62">
        <f t="shared" si="4"/>
        <v>565.88426378544932</v>
      </c>
      <c r="O46" s="20"/>
      <c r="P46" s="78"/>
      <c r="Q46" s="153"/>
      <c r="R46" s="154"/>
      <c r="S46" s="154"/>
      <c r="T46" s="154"/>
      <c r="U46" s="154"/>
      <c r="V46" s="155"/>
    </row>
    <row r="47" spans="1:22">
      <c r="A47" s="236" t="s">
        <v>289</v>
      </c>
      <c r="B47" s="114" t="s">
        <v>0</v>
      </c>
      <c r="C47" s="114" t="s">
        <v>26</v>
      </c>
      <c r="D47" s="87">
        <v>1600</v>
      </c>
      <c r="E47" s="115" t="s">
        <v>36</v>
      </c>
      <c r="F47" s="115">
        <v>35</v>
      </c>
      <c r="G47" s="115">
        <v>11</v>
      </c>
      <c r="H47" s="1" t="s">
        <v>36</v>
      </c>
      <c r="I47" s="1">
        <f>D47/F47/SQRT(3)</f>
        <v>26.393155162954322</v>
      </c>
      <c r="J47" s="80">
        <f>D47/G47/SQRT(3)</f>
        <v>83.978220973036485</v>
      </c>
      <c r="K47" s="45" t="s">
        <v>5</v>
      </c>
      <c r="L47" s="131">
        <v>6.8</v>
      </c>
      <c r="M47" s="131"/>
      <c r="N47" s="23">
        <f t="shared" si="4"/>
        <v>6.8</v>
      </c>
      <c r="O47" s="19">
        <f>N47/$D47</f>
        <v>4.2500000000000003E-3</v>
      </c>
      <c r="P47" s="79">
        <f>N49/$D47</f>
        <v>0.24802469635098842</v>
      </c>
      <c r="Q47" s="153"/>
      <c r="R47" s="154"/>
      <c r="S47" s="154"/>
      <c r="T47" s="154"/>
      <c r="U47" s="154"/>
      <c r="V47" s="155"/>
    </row>
    <row r="48" spans="1:22">
      <c r="A48" s="237"/>
      <c r="B48" s="116" t="s">
        <v>1</v>
      </c>
      <c r="C48" s="116" t="s">
        <v>27</v>
      </c>
      <c r="D48" s="117">
        <v>2500</v>
      </c>
      <c r="E48" s="118" t="s">
        <v>36</v>
      </c>
      <c r="F48" s="118">
        <v>35</v>
      </c>
      <c r="G48" s="118">
        <v>11</v>
      </c>
      <c r="H48" s="4" t="s">
        <v>36</v>
      </c>
      <c r="I48" s="4">
        <f>D48/F48/SQRT(3)</f>
        <v>41.239304942116128</v>
      </c>
      <c r="J48" s="34">
        <f>D48/G48/SQRT(3)</f>
        <v>131.2159702703695</v>
      </c>
      <c r="K48" s="46" t="s">
        <v>71</v>
      </c>
      <c r="L48" s="24">
        <v>287.60000000000002</v>
      </c>
      <c r="M48" s="24">
        <v>269.60000000000002</v>
      </c>
      <c r="N48" s="24">
        <f t="shared" si="4"/>
        <v>394.20542867900747</v>
      </c>
      <c r="O48" s="20">
        <f>N48/$D48</f>
        <v>0.15768217147160299</v>
      </c>
      <c r="P48" s="78">
        <f>N49/$D48</f>
        <v>0.15873580566463258</v>
      </c>
      <c r="Q48" s="153"/>
      <c r="R48" s="154"/>
      <c r="S48" s="154"/>
      <c r="T48" s="154"/>
      <c r="U48" s="154"/>
      <c r="V48" s="155"/>
    </row>
    <row r="49" spans="1:22" ht="13.5" thickBot="1">
      <c r="A49" s="238"/>
      <c r="B49" s="123" t="s">
        <v>2</v>
      </c>
      <c r="C49" s="123"/>
      <c r="D49" s="124"/>
      <c r="E49" s="125"/>
      <c r="F49" s="125"/>
      <c r="G49" s="125"/>
      <c r="H49" s="6"/>
      <c r="I49" s="6"/>
      <c r="J49" s="81"/>
      <c r="K49" s="130" t="s">
        <v>71</v>
      </c>
      <c r="L49" s="69">
        <v>291.20000000000005</v>
      </c>
      <c r="M49" s="69">
        <v>269.60000000000002</v>
      </c>
      <c r="N49" s="69">
        <f t="shared" si="4"/>
        <v>396.83951416158146</v>
      </c>
      <c r="O49" s="61"/>
      <c r="P49" s="92"/>
      <c r="Q49" s="153"/>
      <c r="R49" s="154"/>
      <c r="S49" s="154"/>
      <c r="T49" s="154"/>
      <c r="U49" s="154"/>
      <c r="V49" s="155"/>
    </row>
    <row r="50" spans="1:22" ht="13.5" thickBot="1">
      <c r="A50" s="18" t="s">
        <v>258</v>
      </c>
      <c r="B50" s="132" t="s">
        <v>0</v>
      </c>
      <c r="C50" s="132" t="s">
        <v>26</v>
      </c>
      <c r="D50" s="133">
        <v>1600</v>
      </c>
      <c r="E50" s="134" t="s">
        <v>36</v>
      </c>
      <c r="F50" s="134">
        <v>35</v>
      </c>
      <c r="G50" s="134">
        <v>11</v>
      </c>
      <c r="H50" s="15" t="s">
        <v>36</v>
      </c>
      <c r="I50" s="15">
        <f>D50/F50/SQRT(3)</f>
        <v>26.393155162954322</v>
      </c>
      <c r="J50" s="35">
        <f>D50/G50/SQRT(3)</f>
        <v>83.978220973036485</v>
      </c>
      <c r="K50" s="136" t="s">
        <v>4</v>
      </c>
      <c r="L50" s="64">
        <v>198.08</v>
      </c>
      <c r="M50" s="64">
        <v>85.44</v>
      </c>
      <c r="N50" s="64">
        <f>SQRT(L50^2+M50^2)</f>
        <v>215.72130168344526</v>
      </c>
      <c r="O50" s="16">
        <f>N50/$D50</f>
        <v>0.13482581355215328</v>
      </c>
      <c r="P50" s="59" t="s">
        <v>36</v>
      </c>
      <c r="Q50" s="152">
        <v>42395</v>
      </c>
      <c r="R50" s="25">
        <v>220.16</v>
      </c>
      <c r="S50" s="25">
        <v>82.56</v>
      </c>
      <c r="T50" s="64">
        <f t="shared" ref="T50:T56" si="6">SQRT(R50^2+S50^2)</f>
        <v>235.13098307113844</v>
      </c>
      <c r="U50" s="16">
        <f>T50/$D50</f>
        <v>0.14695686441946154</v>
      </c>
      <c r="V50" s="151" t="s">
        <v>36</v>
      </c>
    </row>
    <row r="51" spans="1:22">
      <c r="A51" s="233" t="s">
        <v>142</v>
      </c>
      <c r="B51" s="1" t="s">
        <v>0</v>
      </c>
      <c r="C51" s="1" t="s">
        <v>29</v>
      </c>
      <c r="D51" s="23">
        <v>10000</v>
      </c>
      <c r="E51" s="115">
        <v>115</v>
      </c>
      <c r="F51" s="115">
        <v>38.5</v>
      </c>
      <c r="G51" s="115">
        <v>11</v>
      </c>
      <c r="H51" s="1">
        <f>D51/E51/SQRT(3)</f>
        <v>50.204371233880508</v>
      </c>
      <c r="I51" s="1">
        <f>D51/F51/SQRT(3)</f>
        <v>149.96110888042227</v>
      </c>
      <c r="J51" s="80">
        <f>D51/G51/SQRT(3)</f>
        <v>524.86388108147798</v>
      </c>
      <c r="K51" s="82" t="s">
        <v>73</v>
      </c>
      <c r="L51" s="23">
        <v>1249.5999999999999</v>
      </c>
      <c r="M51" s="23">
        <v>616</v>
      </c>
      <c r="N51" s="23">
        <f t="shared" ref="N51:N66" si="7">SQRT(L51^2+M51^2)</f>
        <v>1393.1820268722963</v>
      </c>
      <c r="O51" s="19">
        <f>N51/$D51</f>
        <v>0.13931820268722964</v>
      </c>
      <c r="P51" s="79">
        <f>N53/$D51</f>
        <v>0.51724989705170554</v>
      </c>
      <c r="Q51" s="242">
        <v>42391</v>
      </c>
      <c r="R51" s="23">
        <v>1742.4</v>
      </c>
      <c r="S51" s="23">
        <v>862.4</v>
      </c>
      <c r="T51" s="23">
        <f t="shared" si="6"/>
        <v>1944.1428754080807</v>
      </c>
      <c r="U51" s="19">
        <f>T51/$D51</f>
        <v>0.19441428754080808</v>
      </c>
      <c r="V51" s="90">
        <f>T53/$D51</f>
        <v>0.61639461645929383</v>
      </c>
    </row>
    <row r="52" spans="1:22">
      <c r="A52" s="234"/>
      <c r="B52" s="4" t="s">
        <v>1</v>
      </c>
      <c r="C52" s="4" t="s">
        <v>29</v>
      </c>
      <c r="D52" s="24">
        <v>10000</v>
      </c>
      <c r="E52" s="118">
        <v>115</v>
      </c>
      <c r="F52" s="118">
        <v>38.5</v>
      </c>
      <c r="G52" s="118">
        <v>11</v>
      </c>
      <c r="H52" s="4">
        <f>D52/E52/SQRT(3)</f>
        <v>50.204371233880508</v>
      </c>
      <c r="I52" s="4">
        <f>D52/F52/SQRT(3)</f>
        <v>149.96110888042227</v>
      </c>
      <c r="J52" s="34">
        <f>D52/G52/SQRT(3)</f>
        <v>524.86388108147798</v>
      </c>
      <c r="K52" s="83" t="s">
        <v>30</v>
      </c>
      <c r="L52" s="24">
        <v>3511.2</v>
      </c>
      <c r="M52" s="24">
        <v>1592.8</v>
      </c>
      <c r="N52" s="24">
        <f t="shared" si="7"/>
        <v>3855.5852059058425</v>
      </c>
      <c r="O52" s="20">
        <f>N52/$D52</f>
        <v>0.38555852059058426</v>
      </c>
      <c r="P52" s="78">
        <f>N53/$D52</f>
        <v>0.51724989705170554</v>
      </c>
      <c r="Q52" s="243"/>
      <c r="R52" s="24">
        <v>3924.8</v>
      </c>
      <c r="S52" s="24">
        <v>1689.6000000000001</v>
      </c>
      <c r="T52" s="24">
        <f t="shared" si="6"/>
        <v>4273.0320850655926</v>
      </c>
      <c r="U52" s="20">
        <f>T52/$D52</f>
        <v>0.42730320850655928</v>
      </c>
      <c r="V52" s="91">
        <f>T53/$D52</f>
        <v>0.61639461645929383</v>
      </c>
    </row>
    <row r="53" spans="1:22" ht="13.5" thickBot="1">
      <c r="A53" s="235"/>
      <c r="B53" s="6" t="s">
        <v>2</v>
      </c>
      <c r="C53" s="6"/>
      <c r="D53" s="27"/>
      <c r="E53" s="33"/>
      <c r="F53" s="33"/>
      <c r="G53" s="33"/>
      <c r="H53" s="6"/>
      <c r="I53" s="6"/>
      <c r="J53" s="81"/>
      <c r="K53" s="48" t="s">
        <v>30</v>
      </c>
      <c r="L53" s="67">
        <v>4725.6000000000004</v>
      </c>
      <c r="M53" s="67">
        <v>2103.1999999999998</v>
      </c>
      <c r="N53" s="67">
        <f t="shared" si="7"/>
        <v>5172.4989705170556</v>
      </c>
      <c r="O53" s="28"/>
      <c r="P53" s="60"/>
      <c r="Q53" s="244"/>
      <c r="R53" s="67">
        <v>5561.6</v>
      </c>
      <c r="S53" s="67">
        <v>2657.6</v>
      </c>
      <c r="T53" s="67">
        <f t="shared" si="6"/>
        <v>6163.9461645929387</v>
      </c>
      <c r="U53" s="28"/>
      <c r="V53" s="73"/>
    </row>
    <row r="54" spans="1:22">
      <c r="A54" s="233" t="s">
        <v>185</v>
      </c>
      <c r="B54" s="1" t="s">
        <v>0</v>
      </c>
      <c r="C54" s="1" t="s">
        <v>29</v>
      </c>
      <c r="D54" s="23">
        <v>10000</v>
      </c>
      <c r="E54" s="115">
        <v>115</v>
      </c>
      <c r="F54" s="115">
        <v>38.5</v>
      </c>
      <c r="G54" s="115">
        <v>11</v>
      </c>
      <c r="H54" s="1">
        <f>D54/E54/SQRT(3)</f>
        <v>50.204371233880508</v>
      </c>
      <c r="I54" s="1">
        <f>D54/F54/SQRT(3)</f>
        <v>149.96110888042227</v>
      </c>
      <c r="J54" s="80">
        <f>D54/G54/SQRT(3)</f>
        <v>524.86388108147798</v>
      </c>
      <c r="K54" s="82" t="s">
        <v>30</v>
      </c>
      <c r="L54" s="23">
        <v>502.28</v>
      </c>
      <c r="M54" s="23">
        <v>79.75</v>
      </c>
      <c r="N54" s="23">
        <f t="shared" si="7"/>
        <v>508.57178539513961</v>
      </c>
      <c r="O54" s="19">
        <f>N54/$D54</f>
        <v>5.0857178539513964E-2</v>
      </c>
      <c r="P54" s="79">
        <f>N56/$D54</f>
        <v>0.21655192547977953</v>
      </c>
      <c r="Q54" s="242">
        <v>42396</v>
      </c>
      <c r="R54" s="23">
        <v>488.44</v>
      </c>
      <c r="S54" s="23">
        <v>92.55</v>
      </c>
      <c r="T54" s="23">
        <f t="shared" si="6"/>
        <v>497.13090439038285</v>
      </c>
      <c r="U54" s="19">
        <f>T54/$D54</f>
        <v>4.9713090439038286E-2</v>
      </c>
      <c r="V54" s="90">
        <f>T56/$D54</f>
        <v>0.29082577280048622</v>
      </c>
    </row>
    <row r="55" spans="1:22">
      <c r="A55" s="234"/>
      <c r="B55" s="4" t="s">
        <v>1</v>
      </c>
      <c r="C55" s="4" t="s">
        <v>29</v>
      </c>
      <c r="D55" s="24">
        <v>10000</v>
      </c>
      <c r="E55" s="118">
        <v>115</v>
      </c>
      <c r="F55" s="118">
        <v>38.5</v>
      </c>
      <c r="G55" s="118">
        <v>11</v>
      </c>
      <c r="H55" s="4">
        <f>D55/E55/SQRT(3)</f>
        <v>50.204371233880508</v>
      </c>
      <c r="I55" s="4">
        <f>D55/F55/SQRT(3)</f>
        <v>149.96110888042227</v>
      </c>
      <c r="J55" s="34">
        <f>D55/G55/SQRT(3)</f>
        <v>524.86388108147798</v>
      </c>
      <c r="K55" s="83" t="s">
        <v>11</v>
      </c>
      <c r="L55" s="24">
        <v>1536.8</v>
      </c>
      <c r="M55" s="24">
        <v>877.6</v>
      </c>
      <c r="N55" s="24">
        <f t="shared" si="7"/>
        <v>1769.727662664513</v>
      </c>
      <c r="O55" s="20">
        <f>N55/$D55</f>
        <v>0.17697276626645131</v>
      </c>
      <c r="P55" s="78">
        <f>N56/$D55</f>
        <v>0.21655192547977953</v>
      </c>
      <c r="Q55" s="243"/>
      <c r="R55" s="24">
        <v>2117.6000000000004</v>
      </c>
      <c r="S55" s="24">
        <v>1304</v>
      </c>
      <c r="T55" s="24">
        <f t="shared" si="6"/>
        <v>2486.8948027610659</v>
      </c>
      <c r="U55" s="20">
        <f>T55/$D55</f>
        <v>0.2486894802761066</v>
      </c>
      <c r="V55" s="91">
        <f>T56/$D55</f>
        <v>0.29082577280048622</v>
      </c>
    </row>
    <row r="56" spans="1:22" ht="13.5" thickBot="1">
      <c r="A56" s="235"/>
      <c r="B56" s="6" t="s">
        <v>2</v>
      </c>
      <c r="C56" s="6"/>
      <c r="D56" s="27"/>
      <c r="E56" s="33"/>
      <c r="F56" s="33"/>
      <c r="G56" s="33"/>
      <c r="H56" s="6"/>
      <c r="I56" s="6"/>
      <c r="J56" s="81"/>
      <c r="K56" s="48" t="s">
        <v>11</v>
      </c>
      <c r="L56" s="67">
        <v>1954.27</v>
      </c>
      <c r="M56" s="67">
        <v>932.9</v>
      </c>
      <c r="N56" s="67">
        <f t="shared" si="7"/>
        <v>2165.5192547977954</v>
      </c>
      <c r="O56" s="28"/>
      <c r="P56" s="60"/>
      <c r="Q56" s="244"/>
      <c r="R56" s="67">
        <v>2567.6500000000005</v>
      </c>
      <c r="S56" s="67">
        <v>1365.7</v>
      </c>
      <c r="T56" s="67">
        <f t="shared" si="6"/>
        <v>2908.2577280048622</v>
      </c>
      <c r="U56" s="28"/>
      <c r="V56" s="73"/>
    </row>
    <row r="57" spans="1:22" ht="13.5" thickBot="1">
      <c r="A57" s="18" t="s">
        <v>143</v>
      </c>
      <c r="B57" s="15" t="s">
        <v>0</v>
      </c>
      <c r="C57" s="15" t="s">
        <v>27</v>
      </c>
      <c r="D57" s="25">
        <v>1000</v>
      </c>
      <c r="E57" s="22" t="s">
        <v>36</v>
      </c>
      <c r="F57" s="22">
        <v>35</v>
      </c>
      <c r="G57" s="22">
        <v>10.5</v>
      </c>
      <c r="H57" s="14" t="s">
        <v>36</v>
      </c>
      <c r="I57" s="15">
        <f>D57/F57/SQRT(3)</f>
        <v>16.49572197684645</v>
      </c>
      <c r="J57" s="35">
        <f>D57/G57/SQRT(3)</f>
        <v>54.985739922821509</v>
      </c>
      <c r="K57" s="47"/>
      <c r="L57" s="64">
        <v>180</v>
      </c>
      <c r="M57" s="64">
        <v>100</v>
      </c>
      <c r="N57" s="64">
        <f t="shared" si="7"/>
        <v>205.91260281974002</v>
      </c>
      <c r="O57" s="16">
        <f>N57/$D57</f>
        <v>0.20591260281974003</v>
      </c>
      <c r="P57" s="59" t="s">
        <v>36</v>
      </c>
      <c r="Q57" s="153"/>
      <c r="R57" s="154"/>
      <c r="S57" s="154"/>
      <c r="T57" s="154"/>
      <c r="U57" s="154"/>
      <c r="V57" s="155"/>
    </row>
    <row r="58" spans="1:22">
      <c r="A58" s="236" t="s">
        <v>144</v>
      </c>
      <c r="B58" s="1" t="s">
        <v>0</v>
      </c>
      <c r="C58" s="1" t="s">
        <v>27</v>
      </c>
      <c r="D58" s="23">
        <v>1600</v>
      </c>
      <c r="E58" s="115" t="s">
        <v>36</v>
      </c>
      <c r="F58" s="31">
        <v>35</v>
      </c>
      <c r="G58" s="31">
        <v>10.5</v>
      </c>
      <c r="H58" s="1" t="s">
        <v>36</v>
      </c>
      <c r="I58" s="1">
        <f>D58/F58/SQRT(3)</f>
        <v>26.393155162954322</v>
      </c>
      <c r="J58" s="80">
        <f>D58/G58/SQRT(3)</f>
        <v>87.977183876514403</v>
      </c>
      <c r="K58" s="82"/>
      <c r="L58" s="23">
        <v>240</v>
      </c>
      <c r="M58" s="23">
        <v>120</v>
      </c>
      <c r="N58" s="23">
        <f t="shared" si="7"/>
        <v>268.32815729997475</v>
      </c>
      <c r="O58" s="19">
        <f>N58/$D58</f>
        <v>0.16770509831248423</v>
      </c>
      <c r="P58" s="79">
        <f>N60/$D58</f>
        <v>0.34669195620896659</v>
      </c>
      <c r="Q58" s="153"/>
      <c r="R58" s="154"/>
      <c r="S58" s="154"/>
      <c r="T58" s="154"/>
      <c r="U58" s="154"/>
      <c r="V58" s="155"/>
    </row>
    <row r="59" spans="1:22">
      <c r="A59" s="237"/>
      <c r="B59" s="4" t="s">
        <v>1</v>
      </c>
      <c r="C59" s="4" t="s">
        <v>27</v>
      </c>
      <c r="D59" s="24">
        <v>1600</v>
      </c>
      <c r="E59" s="118" t="s">
        <v>36</v>
      </c>
      <c r="F59" s="32">
        <v>35</v>
      </c>
      <c r="G59" s="32">
        <v>11</v>
      </c>
      <c r="H59" s="4" t="s">
        <v>36</v>
      </c>
      <c r="I59" s="4">
        <f>D59/F59/SQRT(3)</f>
        <v>26.393155162954322</v>
      </c>
      <c r="J59" s="34">
        <f>D59/G59/SQRT(3)</f>
        <v>83.978220973036485</v>
      </c>
      <c r="K59" s="83"/>
      <c r="L59" s="24">
        <v>250</v>
      </c>
      <c r="M59" s="24">
        <v>140</v>
      </c>
      <c r="N59" s="24">
        <f t="shared" si="7"/>
        <v>286.53097563788805</v>
      </c>
      <c r="O59" s="20">
        <f>N59/$D59</f>
        <v>0.17908185977368002</v>
      </c>
      <c r="P59" s="78">
        <f>N60/$D59</f>
        <v>0.34669195620896659</v>
      </c>
      <c r="Q59" s="153"/>
      <c r="R59" s="154"/>
      <c r="S59" s="154"/>
      <c r="T59" s="154"/>
      <c r="U59" s="154"/>
      <c r="V59" s="155"/>
    </row>
    <row r="60" spans="1:22" ht="13.5" thickBot="1">
      <c r="A60" s="238"/>
      <c r="B60" s="6" t="s">
        <v>2</v>
      </c>
      <c r="C60" s="6"/>
      <c r="D60" s="27"/>
      <c r="E60" s="33"/>
      <c r="F60" s="33"/>
      <c r="G60" s="33"/>
      <c r="H60" s="6"/>
      <c r="I60" s="6"/>
      <c r="J60" s="81"/>
      <c r="K60" s="48"/>
      <c r="L60" s="67">
        <v>490</v>
      </c>
      <c r="M60" s="67">
        <v>260</v>
      </c>
      <c r="N60" s="67">
        <f t="shared" si="7"/>
        <v>554.70712993434654</v>
      </c>
      <c r="O60" s="28"/>
      <c r="P60" s="60"/>
      <c r="Q60" s="153"/>
      <c r="R60" s="154"/>
      <c r="S60" s="154"/>
      <c r="T60" s="154"/>
      <c r="U60" s="154"/>
      <c r="V60" s="155"/>
    </row>
    <row r="61" spans="1:22">
      <c r="A61" s="236" t="s">
        <v>145</v>
      </c>
      <c r="B61" s="1" t="s">
        <v>0</v>
      </c>
      <c r="C61" s="1" t="s">
        <v>27</v>
      </c>
      <c r="D61" s="23">
        <v>1000</v>
      </c>
      <c r="E61" s="31" t="s">
        <v>36</v>
      </c>
      <c r="F61" s="31">
        <v>35</v>
      </c>
      <c r="G61" s="31">
        <v>10.5</v>
      </c>
      <c r="H61" s="1" t="s">
        <v>36</v>
      </c>
      <c r="I61" s="1">
        <f>D61/F61/SQRT(3)</f>
        <v>16.49572197684645</v>
      </c>
      <c r="J61" s="80">
        <f>D61/G61/SQRT(3)</f>
        <v>54.985739922821509</v>
      </c>
      <c r="K61" s="82"/>
      <c r="L61" s="23">
        <v>140</v>
      </c>
      <c r="M61" s="23">
        <v>80</v>
      </c>
      <c r="N61" s="23">
        <f t="shared" si="7"/>
        <v>161.24515496597098</v>
      </c>
      <c r="O61" s="19">
        <f>N61/$D61</f>
        <v>0.16124515496597097</v>
      </c>
      <c r="P61" s="79">
        <f>N63/$D61</f>
        <v>0.55569775957799217</v>
      </c>
      <c r="Q61" s="153"/>
      <c r="R61" s="154"/>
      <c r="S61" s="154"/>
      <c r="T61" s="154"/>
      <c r="U61" s="154"/>
      <c r="V61" s="155"/>
    </row>
    <row r="62" spans="1:22">
      <c r="A62" s="237"/>
      <c r="B62" s="4" t="s">
        <v>1</v>
      </c>
      <c r="C62" s="4" t="s">
        <v>27</v>
      </c>
      <c r="D62" s="24">
        <v>1000</v>
      </c>
      <c r="E62" s="32" t="s">
        <v>36</v>
      </c>
      <c r="F62" s="32">
        <v>35</v>
      </c>
      <c r="G62" s="32">
        <v>10.5</v>
      </c>
      <c r="H62" s="4" t="s">
        <v>36</v>
      </c>
      <c r="I62" s="4">
        <f>D62/F62/SQRT(3)</f>
        <v>16.49572197684645</v>
      </c>
      <c r="J62" s="34">
        <f>D62/G62/SQRT(3)</f>
        <v>54.985739922821509</v>
      </c>
      <c r="K62" s="83"/>
      <c r="L62" s="24">
        <v>340</v>
      </c>
      <c r="M62" s="24">
        <v>200</v>
      </c>
      <c r="N62" s="24">
        <f t="shared" si="7"/>
        <v>394.46165846632039</v>
      </c>
      <c r="O62" s="20">
        <f>N62/$D62</f>
        <v>0.39446165846632036</v>
      </c>
      <c r="P62" s="78">
        <f>N63/$D62</f>
        <v>0.55569775957799217</v>
      </c>
      <c r="Q62" s="153"/>
      <c r="R62" s="154"/>
      <c r="S62" s="154"/>
      <c r="T62" s="154"/>
      <c r="U62" s="154"/>
      <c r="V62" s="155"/>
    </row>
    <row r="63" spans="1:22" ht="13.5" thickBot="1">
      <c r="A63" s="238"/>
      <c r="B63" s="6" t="s">
        <v>2</v>
      </c>
      <c r="C63" s="6"/>
      <c r="D63" s="27"/>
      <c r="E63" s="33"/>
      <c r="F63" s="33"/>
      <c r="G63" s="33"/>
      <c r="H63" s="6"/>
      <c r="I63" s="6"/>
      <c r="J63" s="81"/>
      <c r="K63" s="48"/>
      <c r="L63" s="67">
        <v>480</v>
      </c>
      <c r="M63" s="67">
        <v>280</v>
      </c>
      <c r="N63" s="67">
        <f t="shared" si="7"/>
        <v>555.6977595779922</v>
      </c>
      <c r="O63" s="28"/>
      <c r="P63" s="60"/>
      <c r="Q63" s="153"/>
      <c r="R63" s="154"/>
      <c r="S63" s="154"/>
      <c r="T63" s="154"/>
      <c r="U63" s="154"/>
      <c r="V63" s="155"/>
    </row>
    <row r="64" spans="1:22">
      <c r="A64" s="236" t="s">
        <v>146</v>
      </c>
      <c r="B64" s="1" t="s">
        <v>0</v>
      </c>
      <c r="C64" s="1" t="s">
        <v>26</v>
      </c>
      <c r="D64" s="23">
        <v>1600</v>
      </c>
      <c r="E64" s="31" t="s">
        <v>36</v>
      </c>
      <c r="F64" s="31">
        <v>35</v>
      </c>
      <c r="G64" s="31">
        <v>11</v>
      </c>
      <c r="H64" s="1" t="s">
        <v>36</v>
      </c>
      <c r="I64" s="1">
        <f>D64/F64/SQRT(3)</f>
        <v>26.393155162954322</v>
      </c>
      <c r="J64" s="80">
        <f>D64/G64/SQRT(3)</f>
        <v>83.978220973036485</v>
      </c>
      <c r="K64" s="82"/>
      <c r="L64" s="23">
        <v>60</v>
      </c>
      <c r="M64" s="23">
        <v>35</v>
      </c>
      <c r="N64" s="23">
        <f t="shared" si="7"/>
        <v>69.462219947249025</v>
      </c>
      <c r="O64" s="19">
        <f>N64/$D64</f>
        <v>4.3413887467030642E-2</v>
      </c>
      <c r="P64" s="79">
        <f>N66/$D64</f>
        <v>0.23899611006248617</v>
      </c>
      <c r="Q64" s="153"/>
      <c r="R64" s="154"/>
      <c r="S64" s="154"/>
      <c r="T64" s="154"/>
      <c r="U64" s="154"/>
      <c r="V64" s="155"/>
    </row>
    <row r="65" spans="1:22">
      <c r="A65" s="237"/>
      <c r="B65" s="4" t="s">
        <v>1</v>
      </c>
      <c r="C65" s="4" t="s">
        <v>26</v>
      </c>
      <c r="D65" s="24">
        <v>1600</v>
      </c>
      <c r="E65" s="32" t="s">
        <v>36</v>
      </c>
      <c r="F65" s="32">
        <v>35</v>
      </c>
      <c r="G65" s="32">
        <v>11</v>
      </c>
      <c r="H65" s="4" t="s">
        <v>36</v>
      </c>
      <c r="I65" s="4">
        <f>D65/F65/SQRT(3)</f>
        <v>26.393155162954322</v>
      </c>
      <c r="J65" s="34">
        <f>D65/G65/SQRT(3)</f>
        <v>83.978220973036485</v>
      </c>
      <c r="K65" s="83"/>
      <c r="L65" s="24">
        <v>280</v>
      </c>
      <c r="M65" s="24">
        <v>140</v>
      </c>
      <c r="N65" s="24">
        <f t="shared" si="7"/>
        <v>313.04951684997053</v>
      </c>
      <c r="O65" s="20">
        <f>N65/$D65</f>
        <v>0.19565594803123157</v>
      </c>
      <c r="P65" s="78">
        <f>N66/$D65</f>
        <v>0.23899611006248617</v>
      </c>
      <c r="Q65" s="153"/>
      <c r="R65" s="154"/>
      <c r="S65" s="154"/>
      <c r="T65" s="154"/>
      <c r="U65" s="154"/>
      <c r="V65" s="155"/>
    </row>
    <row r="66" spans="1:22" ht="13.5" thickBot="1">
      <c r="A66" s="238"/>
      <c r="B66" s="6" t="s">
        <v>2</v>
      </c>
      <c r="C66" s="6"/>
      <c r="D66" s="27"/>
      <c r="E66" s="33"/>
      <c r="F66" s="33"/>
      <c r="G66" s="33"/>
      <c r="H66" s="6"/>
      <c r="I66" s="6"/>
      <c r="J66" s="81"/>
      <c r="K66" s="48"/>
      <c r="L66" s="67">
        <v>340</v>
      </c>
      <c r="M66" s="67">
        <v>175</v>
      </c>
      <c r="N66" s="67">
        <f t="shared" si="7"/>
        <v>382.39377609997786</v>
      </c>
      <c r="O66" s="28"/>
      <c r="P66" s="60"/>
      <c r="Q66" s="156"/>
      <c r="R66" s="157"/>
      <c r="S66" s="157"/>
      <c r="T66" s="157"/>
      <c r="U66" s="157"/>
      <c r="V66" s="158"/>
    </row>
    <row r="67" spans="1:22" ht="12.75" customHeight="1">
      <c r="E67" s="89"/>
      <c r="F67" s="89"/>
      <c r="G67" s="89"/>
    </row>
    <row r="68" spans="1:22">
      <c r="E68" s="89"/>
      <c r="F68" s="89"/>
      <c r="G68" s="89"/>
    </row>
    <row r="69" spans="1:22">
      <c r="E69" s="89"/>
      <c r="F69" s="89"/>
      <c r="G69" s="89"/>
    </row>
    <row r="70" spans="1:22">
      <c r="E70" s="89"/>
      <c r="F70" s="89"/>
      <c r="G70" s="89"/>
    </row>
    <row r="71" spans="1:22">
      <c r="E71" s="89"/>
      <c r="F71" s="89"/>
      <c r="G71" s="89"/>
    </row>
    <row r="72" spans="1:22">
      <c r="E72" s="89"/>
      <c r="F72" s="89"/>
      <c r="G72" s="89"/>
    </row>
    <row r="73" spans="1:22">
      <c r="E73" s="89"/>
      <c r="F73" s="89"/>
      <c r="G73" s="89"/>
    </row>
    <row r="74" spans="1:22">
      <c r="E74" s="89"/>
      <c r="F74" s="89"/>
      <c r="G74" s="89"/>
    </row>
    <row r="75" spans="1:22">
      <c r="E75" s="89"/>
      <c r="F75" s="89"/>
      <c r="G75" s="89"/>
    </row>
    <row r="76" spans="1:22">
      <c r="E76" s="89"/>
      <c r="F76" s="89"/>
      <c r="G76" s="89"/>
    </row>
    <row r="77" spans="1:22">
      <c r="E77" s="89"/>
      <c r="F77" s="89"/>
      <c r="G77" s="89"/>
    </row>
    <row r="78" spans="1:22">
      <c r="E78" s="89"/>
      <c r="F78" s="89"/>
      <c r="G78" s="89"/>
    </row>
    <row r="79" spans="1:22">
      <c r="E79" s="89"/>
      <c r="F79" s="89"/>
      <c r="G79" s="89"/>
    </row>
    <row r="80" spans="1:22">
      <c r="E80" s="89"/>
      <c r="F80" s="89"/>
      <c r="G80" s="89"/>
    </row>
    <row r="81" spans="5:7">
      <c r="E81" s="89"/>
      <c r="F81" s="89"/>
      <c r="G81" s="89"/>
    </row>
    <row r="82" spans="5:7">
      <c r="E82" s="89"/>
      <c r="F82" s="89"/>
      <c r="G82" s="89"/>
    </row>
    <row r="83" spans="5:7">
      <c r="E83" s="89"/>
      <c r="F83" s="89"/>
      <c r="G83" s="89"/>
    </row>
    <row r="84" spans="5:7">
      <c r="E84" s="89"/>
      <c r="F84" s="89"/>
      <c r="G84" s="89"/>
    </row>
    <row r="85" spans="5:7">
      <c r="E85" s="89"/>
      <c r="F85" s="89"/>
      <c r="G85" s="89"/>
    </row>
    <row r="86" spans="5:7">
      <c r="E86" s="89"/>
      <c r="F86" s="89"/>
      <c r="G86" s="89"/>
    </row>
    <row r="87" spans="5:7">
      <c r="E87" s="89"/>
      <c r="F87" s="89"/>
      <c r="G87" s="89"/>
    </row>
    <row r="88" spans="5:7">
      <c r="E88" s="89"/>
      <c r="F88" s="89"/>
      <c r="G88" s="89"/>
    </row>
    <row r="89" spans="5:7">
      <c r="E89" s="89"/>
      <c r="F89" s="89"/>
      <c r="G89" s="89"/>
    </row>
    <row r="90" spans="5:7">
      <c r="E90" s="89"/>
      <c r="F90" s="89"/>
      <c r="G90" s="89"/>
    </row>
    <row r="91" spans="5:7">
      <c r="E91" s="89"/>
      <c r="F91" s="89"/>
      <c r="G91" s="89"/>
    </row>
    <row r="92" spans="5:7">
      <c r="E92" s="89"/>
      <c r="F92" s="89"/>
      <c r="G92" s="89"/>
    </row>
    <row r="93" spans="5:7">
      <c r="E93" s="89"/>
      <c r="F93" s="89"/>
      <c r="G93" s="89"/>
    </row>
    <row r="94" spans="5:7">
      <c r="E94" s="89"/>
      <c r="F94" s="89"/>
      <c r="G94" s="89"/>
    </row>
    <row r="95" spans="5:7">
      <c r="E95" s="89"/>
      <c r="F95" s="89"/>
      <c r="G95" s="89"/>
    </row>
    <row r="96" spans="5:7">
      <c r="E96" s="89"/>
      <c r="F96" s="89"/>
      <c r="G96" s="89"/>
    </row>
    <row r="97" spans="5:7">
      <c r="E97" s="89"/>
      <c r="F97" s="89"/>
      <c r="G97" s="89"/>
    </row>
    <row r="98" spans="5:7">
      <c r="E98" s="89"/>
      <c r="F98" s="89"/>
      <c r="G98" s="89"/>
    </row>
    <row r="99" spans="5:7">
      <c r="E99" s="89"/>
      <c r="F99" s="89"/>
      <c r="G99" s="89"/>
    </row>
    <row r="100" spans="5:7">
      <c r="E100" s="89"/>
      <c r="F100" s="89"/>
      <c r="G100" s="89"/>
    </row>
    <row r="101" spans="5:7">
      <c r="E101" s="89"/>
      <c r="F101" s="89"/>
      <c r="G101" s="89"/>
    </row>
    <row r="102" spans="5:7">
      <c r="E102" s="89"/>
      <c r="F102" s="89"/>
      <c r="G102" s="89"/>
    </row>
    <row r="103" spans="5:7">
      <c r="E103" s="89"/>
      <c r="F103" s="89"/>
      <c r="G103" s="89"/>
    </row>
    <row r="104" spans="5:7">
      <c r="E104" s="89"/>
      <c r="F104" s="89"/>
      <c r="G104" s="89"/>
    </row>
    <row r="105" spans="5:7">
      <c r="E105" s="89"/>
      <c r="F105" s="89"/>
      <c r="G105" s="89"/>
    </row>
    <row r="106" spans="5:7">
      <c r="E106" s="89"/>
      <c r="F106" s="89"/>
      <c r="G106" s="89"/>
    </row>
    <row r="107" spans="5:7">
      <c r="E107" s="89"/>
      <c r="F107" s="89"/>
      <c r="G107" s="89"/>
    </row>
    <row r="108" spans="5:7">
      <c r="E108" s="89"/>
      <c r="F108" s="89"/>
      <c r="G108" s="89"/>
    </row>
    <row r="109" spans="5:7">
      <c r="E109" s="89"/>
      <c r="F109" s="89"/>
      <c r="G109" s="89"/>
    </row>
    <row r="110" spans="5:7">
      <c r="E110" s="89"/>
      <c r="F110" s="89"/>
      <c r="G110" s="89"/>
    </row>
    <row r="111" spans="5:7">
      <c r="E111" s="89"/>
      <c r="F111" s="89"/>
      <c r="G111" s="89"/>
    </row>
    <row r="112" spans="5:7">
      <c r="E112" s="89"/>
      <c r="F112" s="89"/>
      <c r="G112" s="89"/>
    </row>
    <row r="113" spans="5:7">
      <c r="E113" s="89"/>
      <c r="F113" s="89"/>
      <c r="G113" s="89"/>
    </row>
    <row r="114" spans="5:7">
      <c r="E114" s="89"/>
      <c r="F114" s="89"/>
      <c r="G114" s="89"/>
    </row>
    <row r="115" spans="5:7">
      <c r="E115" s="89"/>
      <c r="F115" s="89"/>
      <c r="G115" s="89"/>
    </row>
    <row r="116" spans="5:7">
      <c r="E116" s="89"/>
      <c r="F116" s="89"/>
      <c r="G116" s="89"/>
    </row>
    <row r="117" spans="5:7">
      <c r="E117" s="89"/>
      <c r="F117" s="89"/>
      <c r="G117" s="89"/>
    </row>
    <row r="118" spans="5:7">
      <c r="E118" s="89"/>
      <c r="F118" s="89"/>
      <c r="G118" s="89"/>
    </row>
    <row r="119" spans="5:7">
      <c r="E119" s="89"/>
      <c r="F119" s="89"/>
      <c r="G119" s="89"/>
    </row>
    <row r="120" spans="5:7">
      <c r="E120" s="89"/>
      <c r="F120" s="89"/>
      <c r="G120" s="89"/>
    </row>
    <row r="121" spans="5:7">
      <c r="E121" s="89"/>
      <c r="F121" s="89"/>
      <c r="G121" s="89"/>
    </row>
    <row r="122" spans="5:7">
      <c r="E122" s="89"/>
      <c r="F122" s="89"/>
      <c r="G122" s="89"/>
    </row>
    <row r="123" spans="5:7">
      <c r="E123" s="89"/>
      <c r="F123" s="89"/>
      <c r="G123" s="89"/>
    </row>
    <row r="124" spans="5:7">
      <c r="E124" s="89"/>
      <c r="F124" s="89"/>
      <c r="G124" s="89"/>
    </row>
    <row r="125" spans="5:7">
      <c r="E125" s="89"/>
      <c r="F125" s="89"/>
      <c r="G125" s="89"/>
    </row>
    <row r="126" spans="5:7">
      <c r="E126" s="89"/>
      <c r="F126" s="89"/>
      <c r="G126" s="89"/>
    </row>
    <row r="127" spans="5:7">
      <c r="E127" s="89"/>
      <c r="F127" s="89"/>
      <c r="G127" s="89"/>
    </row>
    <row r="128" spans="5:7">
      <c r="E128" s="89"/>
      <c r="F128" s="89"/>
      <c r="G128" s="89"/>
    </row>
    <row r="129" spans="5:7">
      <c r="E129" s="89"/>
      <c r="F129" s="89"/>
      <c r="G129" s="89"/>
    </row>
  </sheetData>
  <mergeCells count="48">
    <mergeCell ref="A1:J1"/>
    <mergeCell ref="E2:G3"/>
    <mergeCell ref="C2:C4"/>
    <mergeCell ref="A44:A46"/>
    <mergeCell ref="A9:A11"/>
    <mergeCell ref="A20:A22"/>
    <mergeCell ref="A17:A19"/>
    <mergeCell ref="A24:A26"/>
    <mergeCell ref="A27:A29"/>
    <mergeCell ref="A30:A32"/>
    <mergeCell ref="A33:A35"/>
    <mergeCell ref="A64:A66"/>
    <mergeCell ref="A40:A42"/>
    <mergeCell ref="A2:A4"/>
    <mergeCell ref="B2:B4"/>
    <mergeCell ref="A58:A60"/>
    <mergeCell ref="A61:A63"/>
    <mergeCell ref="A54:A56"/>
    <mergeCell ref="A47:A49"/>
    <mergeCell ref="A51:A53"/>
    <mergeCell ref="D2:D4"/>
    <mergeCell ref="H2:J3"/>
    <mergeCell ref="A6:A8"/>
    <mergeCell ref="A14:A16"/>
    <mergeCell ref="A37:A39"/>
    <mergeCell ref="K1:P1"/>
    <mergeCell ref="K2:K4"/>
    <mergeCell ref="L2:L3"/>
    <mergeCell ref="M2:M3"/>
    <mergeCell ref="N2:N3"/>
    <mergeCell ref="O2:O4"/>
    <mergeCell ref="P2:P4"/>
    <mergeCell ref="Q9:Q11"/>
    <mergeCell ref="Q54:Q56"/>
    <mergeCell ref="Q1:V1"/>
    <mergeCell ref="Q2:Q4"/>
    <mergeCell ref="R2:R3"/>
    <mergeCell ref="S2:S3"/>
    <mergeCell ref="T2:T3"/>
    <mergeCell ref="U2:U4"/>
    <mergeCell ref="V2:V4"/>
    <mergeCell ref="Q6:Q8"/>
    <mergeCell ref="Q14:Q16"/>
    <mergeCell ref="Q17:Q19"/>
    <mergeCell ref="Q20:Q22"/>
    <mergeCell ref="Q37:Q39"/>
    <mergeCell ref="Q40:Q42"/>
    <mergeCell ref="Q51:Q5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V95"/>
  <sheetViews>
    <sheetView workbookViewId="0">
      <pane xSplit="10" ySplit="4" topLeftCell="K77" activePane="bottomRight" state="frozen"/>
      <selection pane="topRight" activeCell="K1" sqref="K1"/>
      <selection pane="bottomLeft" activeCell="A5" sqref="A5"/>
      <selection pane="bottomRight" activeCell="D11" sqref="D11"/>
    </sheetView>
  </sheetViews>
  <sheetFormatPr defaultColWidth="5.7109375" defaultRowHeight="12.75"/>
  <cols>
    <col min="1" max="1" width="15.7109375" style="89" customWidth="1"/>
    <col min="2" max="2" width="7.7109375" style="89" customWidth="1"/>
    <col min="3" max="3" width="6.7109375" style="89" customWidth="1"/>
    <col min="4" max="4" width="7.7109375" style="89" customWidth="1"/>
    <col min="5" max="10" width="6.28515625" style="89" customWidth="1"/>
    <col min="11" max="11" width="11.7109375" style="89" customWidth="1"/>
    <col min="12" max="14" width="6.7109375" style="89" customWidth="1"/>
    <col min="15" max="15" width="7.7109375" style="89" customWidth="1"/>
    <col min="16" max="16" width="7.28515625" style="89" customWidth="1"/>
    <col min="17" max="25" width="6.7109375" style="89" customWidth="1"/>
    <col min="26" max="26" width="7.7109375" style="89" customWidth="1"/>
    <col min="27" max="27" width="7.28515625" style="89" customWidth="1"/>
    <col min="28" max="28" width="7.7109375" style="89" customWidth="1"/>
    <col min="29" max="35" width="6.28515625" style="89" customWidth="1"/>
    <col min="36" max="41" width="6.7109375" style="89" customWidth="1"/>
    <col min="42" max="42" width="11.7109375" style="89" customWidth="1"/>
    <col min="43" max="45" width="6.7109375" style="89" customWidth="1"/>
    <col min="46" max="46" width="7.7109375" style="89" customWidth="1"/>
    <col min="47" max="47" width="7.28515625" style="89" customWidth="1"/>
    <col min="48" max="48" width="7.7109375" style="89" customWidth="1"/>
    <col min="49" max="55" width="6.28515625" style="89" customWidth="1"/>
    <col min="56" max="56" width="11.7109375" style="89" customWidth="1"/>
    <col min="57" max="59" width="6.7109375" style="89" customWidth="1"/>
    <col min="60" max="60" width="7.7109375" style="89" customWidth="1"/>
    <col min="61" max="61" width="7.28515625" style="89" customWidth="1"/>
    <col min="62" max="62" width="7.7109375" style="89" customWidth="1"/>
    <col min="63" max="69" width="6.28515625" style="89" customWidth="1"/>
    <col min="70" max="75" width="6.7109375" style="89" customWidth="1"/>
    <col min="76" max="76" width="11.7109375" style="89" customWidth="1"/>
    <col min="77" max="79" width="6.7109375" style="89" customWidth="1"/>
    <col min="80" max="80" width="7.7109375" style="89" customWidth="1"/>
    <col min="81" max="81" width="7.28515625" style="89" customWidth="1"/>
    <col min="82" max="82" width="7.7109375" style="89" customWidth="1"/>
    <col min="83" max="89" width="6.28515625" style="89" customWidth="1"/>
    <col min="90" max="90" width="11.7109375" style="89" customWidth="1"/>
    <col min="91" max="93" width="6.7109375" style="89" customWidth="1"/>
    <col min="94" max="94" width="7.7109375" style="89" customWidth="1"/>
    <col min="95" max="95" width="7.28515625" style="89" customWidth="1"/>
    <col min="96" max="96" width="7.7109375" style="89" customWidth="1"/>
    <col min="97" max="103" width="6.28515625" style="89" customWidth="1"/>
    <col min="104" max="109" width="6.7109375" style="89" customWidth="1"/>
    <col min="110" max="110" width="11.7109375" style="89" customWidth="1"/>
    <col min="111" max="113" width="6.7109375" style="89" customWidth="1"/>
    <col min="114" max="115" width="7.28515625" style="89" customWidth="1"/>
    <col min="116" max="116" width="6.7109375" style="89" customWidth="1"/>
    <col min="117" max="117" width="5.7109375" style="89" customWidth="1"/>
    <col min="118" max="123" width="6.28515625" style="89" customWidth="1"/>
    <col min="124" max="124" width="11.7109375" style="89" customWidth="1"/>
    <col min="125" max="127" width="6.7109375" style="89" customWidth="1"/>
    <col min="128" max="129" width="7.28515625" style="89" customWidth="1"/>
    <col min="130" max="130" width="6.7109375" style="89" customWidth="1"/>
    <col min="131" max="131" width="5.7109375" style="89" customWidth="1"/>
    <col min="132" max="137" width="6.28515625" style="89" customWidth="1"/>
    <col min="138" max="143" width="6.7109375" style="89" customWidth="1"/>
    <col min="144" max="144" width="11.7109375" style="89" customWidth="1"/>
    <col min="145" max="147" width="6.7109375" style="89" customWidth="1"/>
    <col min="148" max="149" width="7.28515625" style="89" customWidth="1"/>
    <col min="150" max="150" width="6.7109375" style="89" customWidth="1"/>
    <col min="151" max="151" width="5.7109375" style="89" customWidth="1"/>
    <col min="152" max="157" width="6.28515625" style="89" customWidth="1"/>
    <col min="158" max="158" width="11.7109375" style="89" customWidth="1"/>
    <col min="159" max="161" width="6.7109375" style="89" customWidth="1"/>
    <col min="162" max="163" width="7.28515625" style="89" customWidth="1"/>
    <col min="164" max="164" width="6.7109375" style="89" customWidth="1"/>
    <col min="165" max="16384" width="5.7109375" style="89"/>
  </cols>
  <sheetData>
    <row r="1" spans="1:22" ht="13.5" thickBot="1">
      <c r="A1" s="239" t="s">
        <v>172</v>
      </c>
      <c r="B1" s="240"/>
      <c r="C1" s="240"/>
      <c r="D1" s="240"/>
      <c r="E1" s="240"/>
      <c r="F1" s="240"/>
      <c r="G1" s="240"/>
      <c r="H1" s="240"/>
      <c r="I1" s="240"/>
      <c r="J1" s="241"/>
      <c r="K1" s="212" t="s">
        <v>291</v>
      </c>
      <c r="L1" s="213"/>
      <c r="M1" s="213"/>
      <c r="N1" s="213"/>
      <c r="O1" s="213"/>
      <c r="P1" s="213"/>
      <c r="Q1" s="200" t="s">
        <v>295</v>
      </c>
      <c r="R1" s="201"/>
      <c r="S1" s="201"/>
      <c r="T1" s="201"/>
      <c r="U1" s="201"/>
      <c r="V1" s="202"/>
    </row>
    <row r="2" spans="1:22" ht="12.75" customHeight="1">
      <c r="A2" s="221" t="s">
        <v>16</v>
      </c>
      <c r="B2" s="206" t="s">
        <v>10</v>
      </c>
      <c r="C2" s="206" t="s">
        <v>25</v>
      </c>
      <c r="D2" s="206" t="s">
        <v>176</v>
      </c>
      <c r="E2" s="225" t="s">
        <v>175</v>
      </c>
      <c r="F2" s="226"/>
      <c r="G2" s="231"/>
      <c r="H2" s="225" t="s">
        <v>40</v>
      </c>
      <c r="I2" s="226"/>
      <c r="J2" s="227"/>
      <c r="K2" s="203" t="s">
        <v>15</v>
      </c>
      <c r="L2" s="249" t="s">
        <v>14</v>
      </c>
      <c r="M2" s="249" t="s">
        <v>13</v>
      </c>
      <c r="N2" s="206" t="s">
        <v>12</v>
      </c>
      <c r="O2" s="206" t="s">
        <v>9</v>
      </c>
      <c r="P2" s="206" t="s">
        <v>251</v>
      </c>
      <c r="Q2" s="203" t="s">
        <v>201</v>
      </c>
      <c r="R2" s="206" t="s">
        <v>14</v>
      </c>
      <c r="S2" s="206" t="s">
        <v>13</v>
      </c>
      <c r="T2" s="206" t="s">
        <v>12</v>
      </c>
      <c r="U2" s="206" t="s">
        <v>9</v>
      </c>
      <c r="V2" s="209" t="s">
        <v>251</v>
      </c>
    </row>
    <row r="3" spans="1:22" ht="12.75" customHeight="1">
      <c r="A3" s="222"/>
      <c r="B3" s="207"/>
      <c r="C3" s="207"/>
      <c r="D3" s="207"/>
      <c r="E3" s="228"/>
      <c r="F3" s="229"/>
      <c r="G3" s="232"/>
      <c r="H3" s="228"/>
      <c r="I3" s="229"/>
      <c r="J3" s="230"/>
      <c r="K3" s="204"/>
      <c r="L3" s="250"/>
      <c r="M3" s="250"/>
      <c r="N3" s="207"/>
      <c r="O3" s="207"/>
      <c r="P3" s="207"/>
      <c r="Q3" s="204"/>
      <c r="R3" s="207"/>
      <c r="S3" s="207"/>
      <c r="T3" s="207"/>
      <c r="U3" s="207"/>
      <c r="V3" s="210"/>
    </row>
    <row r="4" spans="1:22" ht="12.75" customHeight="1" thickBot="1">
      <c r="A4" s="223"/>
      <c r="B4" s="224"/>
      <c r="C4" s="224"/>
      <c r="D4" s="224"/>
      <c r="E4" s="9" t="s">
        <v>37</v>
      </c>
      <c r="F4" s="9" t="s">
        <v>38</v>
      </c>
      <c r="G4" s="9" t="s">
        <v>39</v>
      </c>
      <c r="H4" s="9" t="s">
        <v>37</v>
      </c>
      <c r="I4" s="9" t="s">
        <v>38</v>
      </c>
      <c r="J4" s="10" t="s">
        <v>39</v>
      </c>
      <c r="K4" s="248"/>
      <c r="L4" s="55" t="s">
        <v>6</v>
      </c>
      <c r="M4" s="55" t="s">
        <v>7</v>
      </c>
      <c r="N4" s="193" t="s">
        <v>8</v>
      </c>
      <c r="O4" s="224"/>
      <c r="P4" s="208"/>
      <c r="Q4" s="205"/>
      <c r="R4" s="196" t="s">
        <v>6</v>
      </c>
      <c r="S4" s="196" t="s">
        <v>7</v>
      </c>
      <c r="T4" s="196" t="s">
        <v>8</v>
      </c>
      <c r="U4" s="208"/>
      <c r="V4" s="211"/>
    </row>
    <row r="5" spans="1:22">
      <c r="A5" s="233" t="s">
        <v>104</v>
      </c>
      <c r="B5" s="1" t="s">
        <v>0</v>
      </c>
      <c r="C5" s="1" t="s">
        <v>29</v>
      </c>
      <c r="D5" s="23">
        <v>10000</v>
      </c>
      <c r="E5" s="31">
        <v>115</v>
      </c>
      <c r="F5" s="31">
        <v>38.5</v>
      </c>
      <c r="G5" s="31">
        <v>11</v>
      </c>
      <c r="H5" s="1">
        <f>D5/E5/SQRT(3)</f>
        <v>50.204371233880508</v>
      </c>
      <c r="I5" s="1">
        <f>D5/F5/SQRT(3)</f>
        <v>149.96110888042227</v>
      </c>
      <c r="J5" s="80">
        <f>D5/G5/SQRT(3)</f>
        <v>524.86388108147798</v>
      </c>
      <c r="K5" s="82" t="s">
        <v>33</v>
      </c>
      <c r="L5" s="23">
        <v>2217.6</v>
      </c>
      <c r="M5" s="23">
        <v>607.20000000000005</v>
      </c>
      <c r="N5" s="23">
        <f t="shared" ref="N5:N30" si="0">SQRT(L5^2+M5^2)</f>
        <v>2299.2263046511971</v>
      </c>
      <c r="O5" s="19">
        <f>N5/$D5</f>
        <v>0.22992263046511971</v>
      </c>
      <c r="P5" s="79">
        <f>N7/$D5</f>
        <v>0.72224629594065759</v>
      </c>
      <c r="Q5" s="242">
        <v>42381</v>
      </c>
      <c r="R5" s="87">
        <v>2930.4</v>
      </c>
      <c r="S5" s="87">
        <v>739.2</v>
      </c>
      <c r="T5" s="23">
        <f t="shared" ref="T5:T10" si="1">SQRT(R5^2+S5^2)</f>
        <v>3022.194699221081</v>
      </c>
      <c r="U5" s="19">
        <f>T5/$D5</f>
        <v>0.30221946992210807</v>
      </c>
      <c r="V5" s="90">
        <f>T7/$D5</f>
        <v>0.99941348560042953</v>
      </c>
    </row>
    <row r="6" spans="1:22">
      <c r="A6" s="234"/>
      <c r="B6" s="4" t="s">
        <v>1</v>
      </c>
      <c r="C6" s="4" t="s">
        <v>29</v>
      </c>
      <c r="D6" s="24">
        <v>10000</v>
      </c>
      <c r="E6" s="127">
        <v>115</v>
      </c>
      <c r="F6" s="32">
        <v>38.5</v>
      </c>
      <c r="G6" s="32">
        <v>11</v>
      </c>
      <c r="H6" s="4">
        <f>D6/E6/SQRT(3)</f>
        <v>50.204371233880508</v>
      </c>
      <c r="I6" s="4">
        <f>D6/F6/SQRT(3)</f>
        <v>149.96110888042227</v>
      </c>
      <c r="J6" s="34">
        <f>D6/G6/SQRT(3)</f>
        <v>524.86388108147798</v>
      </c>
      <c r="K6" s="83" t="s">
        <v>22</v>
      </c>
      <c r="L6" s="24">
        <v>4963.2</v>
      </c>
      <c r="M6" s="24">
        <v>1584</v>
      </c>
      <c r="N6" s="24">
        <f t="shared" si="0"/>
        <v>5209.8378324089899</v>
      </c>
      <c r="O6" s="20">
        <f>N6/$D6</f>
        <v>0.520983783240899</v>
      </c>
      <c r="P6" s="78">
        <f>N7/$D6</f>
        <v>0.72224629594065759</v>
      </c>
      <c r="Q6" s="243"/>
      <c r="R6" s="88">
        <v>6943.2</v>
      </c>
      <c r="S6" s="88">
        <v>2085.6</v>
      </c>
      <c r="T6" s="24">
        <f t="shared" si="1"/>
        <v>7249.6726546789678</v>
      </c>
      <c r="U6" s="20">
        <f>T6/$D6</f>
        <v>0.7249672654678968</v>
      </c>
      <c r="V6" s="91">
        <f>T7/$D6</f>
        <v>0.99941348560042953</v>
      </c>
    </row>
    <row r="7" spans="1:22" ht="13.5" thickBot="1">
      <c r="A7" s="235"/>
      <c r="B7" s="6" t="s">
        <v>2</v>
      </c>
      <c r="C7" s="6"/>
      <c r="D7" s="27"/>
      <c r="E7" s="33"/>
      <c r="F7" s="33"/>
      <c r="G7" s="33"/>
      <c r="H7" s="6"/>
      <c r="I7" s="6"/>
      <c r="J7" s="81"/>
      <c r="K7" s="48" t="s">
        <v>22</v>
      </c>
      <c r="L7" s="67">
        <v>6890.4</v>
      </c>
      <c r="M7" s="67">
        <v>2164.8000000000002</v>
      </c>
      <c r="N7" s="67">
        <f t="shared" si="0"/>
        <v>7222.4629594065764</v>
      </c>
      <c r="O7" s="28"/>
      <c r="P7" s="60"/>
      <c r="Q7" s="244"/>
      <c r="R7" s="67">
        <v>9609.6</v>
      </c>
      <c r="S7" s="67">
        <v>2745.6</v>
      </c>
      <c r="T7" s="67">
        <f t="shared" si="1"/>
        <v>9994.1348560042952</v>
      </c>
      <c r="U7" s="28"/>
      <c r="V7" s="73"/>
    </row>
    <row r="8" spans="1:22">
      <c r="A8" s="233" t="s">
        <v>105</v>
      </c>
      <c r="B8" s="1" t="s">
        <v>0</v>
      </c>
      <c r="C8" s="1" t="s">
        <v>26</v>
      </c>
      <c r="D8" s="23">
        <v>6300</v>
      </c>
      <c r="E8" s="31">
        <v>115</v>
      </c>
      <c r="F8" s="31" t="s">
        <v>36</v>
      </c>
      <c r="G8" s="31">
        <v>11</v>
      </c>
      <c r="H8" s="1">
        <f>D8/E8/SQRT(3)</f>
        <v>31.628753877344717</v>
      </c>
      <c r="I8" s="1" t="s">
        <v>36</v>
      </c>
      <c r="J8" s="80">
        <f>D8/G8/SQRT(3)</f>
        <v>330.66424508133116</v>
      </c>
      <c r="K8" s="82" t="s">
        <v>20</v>
      </c>
      <c r="L8" s="23">
        <v>822.24</v>
      </c>
      <c r="M8" s="23">
        <v>249.6</v>
      </c>
      <c r="N8" s="23">
        <f t="shared" si="0"/>
        <v>859.28969364237116</v>
      </c>
      <c r="O8" s="19">
        <f>N8/$D8</f>
        <v>0.13639518946704304</v>
      </c>
      <c r="P8" s="79">
        <f>N10/$D8</f>
        <v>0.18302692118251626</v>
      </c>
      <c r="Q8" s="242">
        <v>42371</v>
      </c>
      <c r="R8" s="87">
        <v>1143.8400000000001</v>
      </c>
      <c r="S8" s="87">
        <v>254.4</v>
      </c>
      <c r="T8" s="23">
        <f t="shared" si="1"/>
        <v>1171.7889338955206</v>
      </c>
      <c r="U8" s="19">
        <f>T8/$D8</f>
        <v>0.18599824347547947</v>
      </c>
      <c r="V8" s="90">
        <f>T10/$D8</f>
        <v>0.25454026883888026</v>
      </c>
    </row>
    <row r="9" spans="1:22">
      <c r="A9" s="234"/>
      <c r="B9" s="4" t="s">
        <v>1</v>
      </c>
      <c r="C9" s="4" t="s">
        <v>26</v>
      </c>
      <c r="D9" s="24">
        <v>6300</v>
      </c>
      <c r="E9" s="127">
        <v>115</v>
      </c>
      <c r="F9" s="32" t="s">
        <v>36</v>
      </c>
      <c r="G9" s="32">
        <v>11</v>
      </c>
      <c r="H9" s="4">
        <f>D9/E9/SQRT(3)</f>
        <v>31.628753877344717</v>
      </c>
      <c r="I9" s="4" t="s">
        <v>36</v>
      </c>
      <c r="J9" s="34">
        <f>D9/G9/SQRT(3)</f>
        <v>330.66424508133116</v>
      </c>
      <c r="K9" s="83" t="s">
        <v>21</v>
      </c>
      <c r="L9" s="24">
        <v>292</v>
      </c>
      <c r="M9" s="24">
        <v>91.2</v>
      </c>
      <c r="N9" s="24">
        <f t="shared" si="0"/>
        <v>305.91083668284784</v>
      </c>
      <c r="O9" s="20">
        <f>N9/$D9</f>
        <v>4.8557275663944105E-2</v>
      </c>
      <c r="P9" s="78">
        <f>N10/$D9</f>
        <v>0.18302692118251626</v>
      </c>
      <c r="Q9" s="243"/>
      <c r="R9" s="88">
        <v>431.52000000000004</v>
      </c>
      <c r="S9" s="88">
        <v>91.2</v>
      </c>
      <c r="T9" s="24">
        <f t="shared" si="1"/>
        <v>441.05209488222596</v>
      </c>
      <c r="U9" s="20">
        <f>T9/$D9</f>
        <v>7.0008269028924749E-2</v>
      </c>
      <c r="V9" s="91">
        <f>T10/$D9</f>
        <v>0.25454026883888026</v>
      </c>
    </row>
    <row r="10" spans="1:22" ht="13.5" thickBot="1">
      <c r="A10" s="265"/>
      <c r="B10" s="3" t="s">
        <v>2</v>
      </c>
      <c r="C10" s="3"/>
      <c r="D10" s="57"/>
      <c r="E10" s="58"/>
      <c r="F10" s="58"/>
      <c r="G10" s="58"/>
      <c r="H10" s="3"/>
      <c r="I10" s="3"/>
      <c r="J10" s="137"/>
      <c r="K10" s="93" t="s">
        <v>21</v>
      </c>
      <c r="L10" s="69">
        <v>1104.48</v>
      </c>
      <c r="M10" s="69">
        <v>331.2</v>
      </c>
      <c r="N10" s="67">
        <f t="shared" si="0"/>
        <v>1153.0696034498524</v>
      </c>
      <c r="O10" s="28"/>
      <c r="P10" s="92"/>
      <c r="Q10" s="244"/>
      <c r="R10" s="67">
        <v>1565.92</v>
      </c>
      <c r="S10" s="67">
        <v>345.6</v>
      </c>
      <c r="T10" s="67">
        <f t="shared" si="1"/>
        <v>1603.6036936849455</v>
      </c>
      <c r="U10" s="28"/>
      <c r="V10" s="73"/>
    </row>
    <row r="11" spans="1:22">
      <c r="A11" s="254" t="s">
        <v>233</v>
      </c>
      <c r="B11" s="1" t="s">
        <v>0</v>
      </c>
      <c r="C11" s="1" t="s">
        <v>26</v>
      </c>
      <c r="D11" s="23">
        <v>2500</v>
      </c>
      <c r="E11" s="31">
        <v>115</v>
      </c>
      <c r="F11" s="31" t="s">
        <v>36</v>
      </c>
      <c r="G11" s="31">
        <v>11</v>
      </c>
      <c r="H11" s="1">
        <f>D11/E11/SQRT(3)</f>
        <v>12.551092808470127</v>
      </c>
      <c r="I11" s="1" t="s">
        <v>36</v>
      </c>
      <c r="J11" s="80">
        <f>D11/G11/SQRT(3)</f>
        <v>131.2159702703695</v>
      </c>
      <c r="K11" s="82"/>
      <c r="L11" s="23">
        <v>150</v>
      </c>
      <c r="M11" s="23">
        <v>80</v>
      </c>
      <c r="N11" s="23">
        <f t="shared" si="0"/>
        <v>170</v>
      </c>
      <c r="O11" s="19">
        <f>N11/$D11</f>
        <v>6.8000000000000005E-2</v>
      </c>
      <c r="P11" s="79">
        <f>N13/$D11</f>
        <v>0.28085583490467136</v>
      </c>
      <c r="Q11" s="153"/>
      <c r="R11" s="154"/>
      <c r="S11" s="154"/>
      <c r="T11" s="154"/>
      <c r="U11" s="154"/>
      <c r="V11" s="155"/>
    </row>
    <row r="12" spans="1:22">
      <c r="A12" s="255"/>
      <c r="B12" s="4" t="s">
        <v>1</v>
      </c>
      <c r="C12" s="4" t="s">
        <v>27</v>
      </c>
      <c r="D12" s="24">
        <v>6300</v>
      </c>
      <c r="E12" s="127">
        <v>115</v>
      </c>
      <c r="F12" s="32" t="s">
        <v>36</v>
      </c>
      <c r="G12" s="32">
        <v>11</v>
      </c>
      <c r="H12" s="4">
        <f>D12/E12/SQRT(3)</f>
        <v>31.628753877344717</v>
      </c>
      <c r="I12" s="4" t="s">
        <v>36</v>
      </c>
      <c r="J12" s="34">
        <f>D12/G12/SQRT(3)</f>
        <v>330.66424508133116</v>
      </c>
      <c r="K12" s="83"/>
      <c r="L12" s="24">
        <v>520</v>
      </c>
      <c r="M12" s="24">
        <v>130</v>
      </c>
      <c r="N12" s="24">
        <f t="shared" si="0"/>
        <v>536.00373133029586</v>
      </c>
      <c r="O12" s="20">
        <f>N12/$D12</f>
        <v>8.5079957354015218E-2</v>
      </c>
      <c r="P12" s="78">
        <f>N13/$D12</f>
        <v>0.11145072813677434</v>
      </c>
      <c r="Q12" s="153"/>
      <c r="R12" s="154"/>
      <c r="S12" s="154"/>
      <c r="T12" s="154"/>
      <c r="U12" s="154"/>
      <c r="V12" s="155"/>
    </row>
    <row r="13" spans="1:22" ht="13.5" thickBot="1">
      <c r="A13" s="255"/>
      <c r="B13" s="3" t="s">
        <v>2</v>
      </c>
      <c r="C13" s="3"/>
      <c r="D13" s="57"/>
      <c r="E13" s="58"/>
      <c r="F13" s="58"/>
      <c r="G13" s="58"/>
      <c r="H13" s="3"/>
      <c r="I13" s="3"/>
      <c r="J13" s="137"/>
      <c r="K13" s="93"/>
      <c r="L13" s="69">
        <v>670</v>
      </c>
      <c r="M13" s="69">
        <v>210</v>
      </c>
      <c r="N13" s="67">
        <f t="shared" si="0"/>
        <v>702.13958726167834</v>
      </c>
      <c r="O13" s="28"/>
      <c r="P13" s="92"/>
      <c r="Q13" s="153"/>
      <c r="R13" s="154"/>
      <c r="S13" s="154"/>
      <c r="T13" s="154"/>
      <c r="U13" s="154"/>
      <c r="V13" s="155"/>
    </row>
    <row r="14" spans="1:22" ht="26.25" thickBot="1">
      <c r="A14" s="21" t="s">
        <v>106</v>
      </c>
      <c r="B14" s="15" t="s">
        <v>1</v>
      </c>
      <c r="C14" s="15" t="s">
        <v>100</v>
      </c>
      <c r="D14" s="25">
        <v>6300</v>
      </c>
      <c r="E14" s="22">
        <v>115</v>
      </c>
      <c r="F14" s="22">
        <v>38.5</v>
      </c>
      <c r="G14" s="22">
        <v>11</v>
      </c>
      <c r="H14" s="14">
        <f>D14/E14/SQRT(3)</f>
        <v>31.628753877344717</v>
      </c>
      <c r="I14" s="15">
        <f t="shared" ref="I14:I19" si="2">D14/F14/SQRT(3)</f>
        <v>94.475498594666036</v>
      </c>
      <c r="J14" s="35">
        <f t="shared" ref="J14:J19" si="3">D14/G14/SQRT(3)</f>
        <v>330.66424508133116</v>
      </c>
      <c r="K14" s="47"/>
      <c r="L14" s="64">
        <v>380</v>
      </c>
      <c r="M14" s="64">
        <v>60</v>
      </c>
      <c r="N14" s="64">
        <f t="shared" si="0"/>
        <v>384.70768123342691</v>
      </c>
      <c r="O14" s="16">
        <f t="shared" ref="O14:O19" si="4">N14/$D14</f>
        <v>6.1064711306893157E-2</v>
      </c>
      <c r="P14" s="59" t="s">
        <v>36</v>
      </c>
      <c r="Q14" s="153"/>
      <c r="R14" s="154"/>
      <c r="S14" s="154"/>
      <c r="T14" s="154"/>
      <c r="U14" s="154"/>
      <c r="V14" s="155"/>
    </row>
    <row r="15" spans="1:22">
      <c r="A15" s="251" t="s">
        <v>119</v>
      </c>
      <c r="B15" s="1" t="s">
        <v>0</v>
      </c>
      <c r="C15" s="1" t="s">
        <v>26</v>
      </c>
      <c r="D15" s="23">
        <v>1000</v>
      </c>
      <c r="E15" s="31"/>
      <c r="F15" s="31">
        <v>35</v>
      </c>
      <c r="G15" s="31">
        <v>0.4</v>
      </c>
      <c r="H15" s="1" t="s">
        <v>36</v>
      </c>
      <c r="I15" s="1">
        <f t="shared" si="2"/>
        <v>16.49572197684645</v>
      </c>
      <c r="J15" s="80">
        <f t="shared" si="3"/>
        <v>1443.3756729740644</v>
      </c>
      <c r="K15" s="82" t="s">
        <v>199</v>
      </c>
      <c r="L15" s="23">
        <v>51.2</v>
      </c>
      <c r="M15" s="23">
        <v>7.04</v>
      </c>
      <c r="N15" s="23">
        <f t="shared" si="0"/>
        <v>51.681733717049397</v>
      </c>
      <c r="O15" s="19">
        <f t="shared" si="4"/>
        <v>5.16817337170494E-2</v>
      </c>
      <c r="P15" s="79" t="s">
        <v>36</v>
      </c>
      <c r="Q15" s="153"/>
      <c r="R15" s="154"/>
      <c r="S15" s="154"/>
      <c r="T15" s="154"/>
      <c r="U15" s="154"/>
      <c r="V15" s="155"/>
    </row>
    <row r="16" spans="1:22">
      <c r="A16" s="252"/>
      <c r="B16" s="4" t="s">
        <v>1</v>
      </c>
      <c r="C16" s="4" t="s">
        <v>27</v>
      </c>
      <c r="D16" s="24">
        <v>1000</v>
      </c>
      <c r="E16" s="32"/>
      <c r="F16" s="32">
        <v>35</v>
      </c>
      <c r="G16" s="32">
        <v>0.4</v>
      </c>
      <c r="H16" s="4" t="s">
        <v>36</v>
      </c>
      <c r="I16" s="4">
        <f t="shared" si="2"/>
        <v>16.49572197684645</v>
      </c>
      <c r="J16" s="34">
        <f t="shared" si="3"/>
        <v>1443.3756729740644</v>
      </c>
      <c r="K16" s="83"/>
      <c r="L16" s="24">
        <v>0</v>
      </c>
      <c r="M16" s="24">
        <v>0</v>
      </c>
      <c r="N16" s="24">
        <f t="shared" si="0"/>
        <v>0</v>
      </c>
      <c r="O16" s="20">
        <f t="shared" si="4"/>
        <v>0</v>
      </c>
      <c r="P16" s="78" t="s">
        <v>36</v>
      </c>
      <c r="Q16" s="153"/>
      <c r="R16" s="154"/>
      <c r="S16" s="154"/>
      <c r="T16" s="154"/>
      <c r="U16" s="154"/>
      <c r="V16" s="155"/>
    </row>
    <row r="17" spans="1:22" ht="13.5" thickBot="1">
      <c r="A17" s="253"/>
      <c r="B17" s="6" t="s">
        <v>41</v>
      </c>
      <c r="C17" s="6" t="s">
        <v>27</v>
      </c>
      <c r="D17" s="27">
        <v>2500</v>
      </c>
      <c r="E17" s="33"/>
      <c r="F17" s="33">
        <v>35</v>
      </c>
      <c r="G17" s="33">
        <v>10.5</v>
      </c>
      <c r="H17" s="6" t="s">
        <v>36</v>
      </c>
      <c r="I17" s="6">
        <f t="shared" si="2"/>
        <v>41.239304942116128</v>
      </c>
      <c r="J17" s="81">
        <f t="shared" si="3"/>
        <v>137.46434980705376</v>
      </c>
      <c r="K17" s="48" t="s">
        <v>35</v>
      </c>
      <c r="L17" s="67">
        <v>719.49199999999996</v>
      </c>
      <c r="M17" s="67">
        <v>218.4</v>
      </c>
      <c r="N17" s="67">
        <f t="shared" si="0"/>
        <v>751.90910226170286</v>
      </c>
      <c r="O17" s="28">
        <f t="shared" si="4"/>
        <v>0.30076364090468116</v>
      </c>
      <c r="P17" s="60" t="s">
        <v>36</v>
      </c>
      <c r="Q17" s="153"/>
      <c r="R17" s="154"/>
      <c r="S17" s="154"/>
      <c r="T17" s="154"/>
      <c r="U17" s="154"/>
      <c r="V17" s="155"/>
    </row>
    <row r="18" spans="1:22">
      <c r="A18" s="236" t="s">
        <v>213</v>
      </c>
      <c r="B18" s="1" t="s">
        <v>0</v>
      </c>
      <c r="C18" s="1" t="s">
        <v>27</v>
      </c>
      <c r="D18" s="23">
        <v>2500</v>
      </c>
      <c r="E18" s="31" t="s">
        <v>36</v>
      </c>
      <c r="F18" s="31">
        <v>35</v>
      </c>
      <c r="G18" s="31">
        <v>11</v>
      </c>
      <c r="H18" s="1" t="s">
        <v>36</v>
      </c>
      <c r="I18" s="1">
        <f t="shared" si="2"/>
        <v>41.239304942116128</v>
      </c>
      <c r="J18" s="80">
        <f t="shared" si="3"/>
        <v>131.2159702703695</v>
      </c>
      <c r="K18" s="82"/>
      <c r="L18" s="23">
        <v>320</v>
      </c>
      <c r="M18" s="23">
        <v>110</v>
      </c>
      <c r="N18" s="23">
        <f t="shared" si="0"/>
        <v>338.37848631377261</v>
      </c>
      <c r="O18" s="19">
        <f t="shared" si="4"/>
        <v>0.13535139452550904</v>
      </c>
      <c r="P18" s="79">
        <f>N20/$D18</f>
        <v>0.41153371672318662</v>
      </c>
      <c r="Q18" s="242">
        <v>42374</v>
      </c>
      <c r="R18" s="87">
        <v>367.63200000000001</v>
      </c>
      <c r="S18" s="87">
        <v>109.60000000000001</v>
      </c>
      <c r="T18" s="23">
        <f>SQRT(R18^2+S18^2)</f>
        <v>383.6214897838754</v>
      </c>
      <c r="U18" s="19">
        <f>T18/$D18</f>
        <v>0.15344859591355017</v>
      </c>
      <c r="V18" s="90">
        <f>T20/$D18</f>
        <v>0.49438900025562871</v>
      </c>
    </row>
    <row r="19" spans="1:22">
      <c r="A19" s="237"/>
      <c r="B19" s="4" t="s">
        <v>1</v>
      </c>
      <c r="C19" s="4" t="s">
        <v>27</v>
      </c>
      <c r="D19" s="24">
        <v>2500</v>
      </c>
      <c r="E19" s="32" t="s">
        <v>36</v>
      </c>
      <c r="F19" s="32">
        <v>35</v>
      </c>
      <c r="G19" s="32">
        <v>11</v>
      </c>
      <c r="H19" s="4" t="s">
        <v>36</v>
      </c>
      <c r="I19" s="4">
        <f t="shared" si="2"/>
        <v>41.239304942116128</v>
      </c>
      <c r="J19" s="34">
        <f t="shared" si="3"/>
        <v>131.2159702703695</v>
      </c>
      <c r="K19" s="83"/>
      <c r="L19" s="24">
        <v>690</v>
      </c>
      <c r="M19" s="24">
        <v>270</v>
      </c>
      <c r="N19" s="24">
        <f t="shared" si="0"/>
        <v>740.94534211370819</v>
      </c>
      <c r="O19" s="20">
        <f t="shared" si="4"/>
        <v>0.29637813684548325</v>
      </c>
      <c r="P19" s="78">
        <f>N20/$D19</f>
        <v>0.41153371672318662</v>
      </c>
      <c r="Q19" s="243"/>
      <c r="R19" s="88">
        <v>828.98400000000004</v>
      </c>
      <c r="S19" s="88">
        <v>247.20000000000002</v>
      </c>
      <c r="T19" s="24">
        <f>SQRT(R19^2+S19^2)</f>
        <v>865.05624803014973</v>
      </c>
      <c r="U19" s="20">
        <f>T19/$D19</f>
        <v>0.34602249921205991</v>
      </c>
      <c r="V19" s="91">
        <f>T20/$D19</f>
        <v>0.49438900025562871</v>
      </c>
    </row>
    <row r="20" spans="1:22" ht="13.5" thickBot="1">
      <c r="A20" s="238"/>
      <c r="B20" s="6" t="s">
        <v>2</v>
      </c>
      <c r="C20" s="6"/>
      <c r="D20" s="27"/>
      <c r="E20" s="33"/>
      <c r="F20" s="33"/>
      <c r="G20" s="33"/>
      <c r="H20" s="6"/>
      <c r="I20" s="6"/>
      <c r="J20" s="81"/>
      <c r="K20" s="48"/>
      <c r="L20" s="67">
        <v>960</v>
      </c>
      <c r="M20" s="67">
        <v>370</v>
      </c>
      <c r="N20" s="67">
        <f t="shared" si="0"/>
        <v>1028.8342918079666</v>
      </c>
      <c r="O20" s="28"/>
      <c r="P20" s="60"/>
      <c r="Q20" s="244"/>
      <c r="R20" s="67">
        <v>1191.6560000000002</v>
      </c>
      <c r="S20" s="67">
        <v>328</v>
      </c>
      <c r="T20" s="67">
        <f>SQRT(R20^2+S20^2)</f>
        <v>1235.9725006390718</v>
      </c>
      <c r="U20" s="28"/>
      <c r="V20" s="73"/>
    </row>
    <row r="21" spans="1:22">
      <c r="A21" s="236" t="s">
        <v>107</v>
      </c>
      <c r="B21" s="1" t="s">
        <v>0</v>
      </c>
      <c r="C21" s="1" t="s">
        <v>27</v>
      </c>
      <c r="D21" s="23">
        <v>630</v>
      </c>
      <c r="E21" s="31" t="s">
        <v>36</v>
      </c>
      <c r="F21" s="31">
        <v>35</v>
      </c>
      <c r="G21" s="31">
        <v>10.5</v>
      </c>
      <c r="H21" s="1" t="s">
        <v>36</v>
      </c>
      <c r="I21" s="1">
        <f>D21/F21/SQRT(3)</f>
        <v>10.392304845413264</v>
      </c>
      <c r="J21" s="80">
        <f>D21/G21/SQRT(3)</f>
        <v>34.641016151377549</v>
      </c>
      <c r="K21" s="82"/>
      <c r="L21" s="23">
        <v>40</v>
      </c>
      <c r="M21" s="23">
        <v>35</v>
      </c>
      <c r="N21" s="23">
        <f t="shared" si="0"/>
        <v>53.150729063673246</v>
      </c>
      <c r="O21" s="19">
        <f>N21/$D21</f>
        <v>8.4366236609005149E-2</v>
      </c>
      <c r="P21" s="79">
        <f>N23/$D21</f>
        <v>0.12246934406958941</v>
      </c>
      <c r="Q21" s="153"/>
      <c r="R21" s="154"/>
      <c r="S21" s="154"/>
      <c r="T21" s="154"/>
      <c r="U21" s="154"/>
      <c r="V21" s="155"/>
    </row>
    <row r="22" spans="1:22">
      <c r="A22" s="237"/>
      <c r="B22" s="4" t="s">
        <v>1</v>
      </c>
      <c r="C22" s="4" t="s">
        <v>27</v>
      </c>
      <c r="D22" s="24">
        <v>630</v>
      </c>
      <c r="E22" s="32" t="s">
        <v>36</v>
      </c>
      <c r="F22" s="32">
        <v>35</v>
      </c>
      <c r="G22" s="32">
        <v>11</v>
      </c>
      <c r="H22" s="4" t="s">
        <v>36</v>
      </c>
      <c r="I22" s="4">
        <f>D22/F22/SQRT(3)</f>
        <v>10.392304845413264</v>
      </c>
      <c r="J22" s="34">
        <f>D22/G22/SQRT(3)</f>
        <v>33.066424508133117</v>
      </c>
      <c r="K22" s="83"/>
      <c r="L22" s="24">
        <v>17</v>
      </c>
      <c r="M22" s="24">
        <v>17</v>
      </c>
      <c r="N22" s="24">
        <f t="shared" si="0"/>
        <v>24.041630560342615</v>
      </c>
      <c r="O22" s="20">
        <f>N22/$D22</f>
        <v>3.816131834975018E-2</v>
      </c>
      <c r="P22" s="78">
        <f>N23/$D22</f>
        <v>0.12246934406958941</v>
      </c>
      <c r="Q22" s="153"/>
      <c r="R22" s="154"/>
      <c r="S22" s="154"/>
      <c r="T22" s="154"/>
      <c r="U22" s="154"/>
      <c r="V22" s="155"/>
    </row>
    <row r="23" spans="1:22" ht="13.5" thickBot="1">
      <c r="A23" s="238"/>
      <c r="B23" s="6" t="s">
        <v>2</v>
      </c>
      <c r="C23" s="6"/>
      <c r="D23" s="27"/>
      <c r="E23" s="33"/>
      <c r="F23" s="33"/>
      <c r="G23" s="33"/>
      <c r="H23" s="6"/>
      <c r="I23" s="6"/>
      <c r="J23" s="81"/>
      <c r="K23" s="48"/>
      <c r="L23" s="67">
        <v>57</v>
      </c>
      <c r="M23" s="67">
        <v>52</v>
      </c>
      <c r="N23" s="67">
        <f t="shared" si="0"/>
        <v>77.155686763841331</v>
      </c>
      <c r="O23" s="28"/>
      <c r="P23" s="60"/>
      <c r="Q23" s="153"/>
      <c r="R23" s="154"/>
      <c r="S23" s="154"/>
      <c r="T23" s="154"/>
      <c r="U23" s="154"/>
      <c r="V23" s="155"/>
    </row>
    <row r="24" spans="1:22">
      <c r="A24" s="236" t="s">
        <v>273</v>
      </c>
      <c r="B24" s="1" t="s">
        <v>0</v>
      </c>
      <c r="C24" s="1" t="s">
        <v>27</v>
      </c>
      <c r="D24" s="23">
        <v>1600</v>
      </c>
      <c r="E24" s="31" t="s">
        <v>36</v>
      </c>
      <c r="F24" s="31">
        <v>35</v>
      </c>
      <c r="G24" s="31">
        <v>10.5</v>
      </c>
      <c r="H24" s="1" t="s">
        <v>36</v>
      </c>
      <c r="I24" s="1">
        <f>D24/F24/SQRT(3)</f>
        <v>26.393155162954322</v>
      </c>
      <c r="J24" s="80">
        <f>D24/G24/SQRT(3)</f>
        <v>87.977183876514403</v>
      </c>
      <c r="K24" s="82" t="s">
        <v>22</v>
      </c>
      <c r="L24" s="23">
        <v>46.183999999999997</v>
      </c>
      <c r="M24" s="23">
        <v>18.8</v>
      </c>
      <c r="N24" s="23">
        <f t="shared" si="0"/>
        <v>49.863833145878388</v>
      </c>
      <c r="O24" s="19">
        <f>N24/$D24</f>
        <v>3.1164895716173993E-2</v>
      </c>
      <c r="P24" s="79">
        <f>N26/$D24</f>
        <v>0.1063415164693451</v>
      </c>
      <c r="Q24" s="153"/>
      <c r="R24" s="154"/>
      <c r="S24" s="154"/>
      <c r="T24" s="154"/>
      <c r="U24" s="154"/>
      <c r="V24" s="155"/>
    </row>
    <row r="25" spans="1:22">
      <c r="A25" s="237"/>
      <c r="B25" s="4" t="s">
        <v>1</v>
      </c>
      <c r="C25" s="4" t="s">
        <v>27</v>
      </c>
      <c r="D25" s="24">
        <v>1600</v>
      </c>
      <c r="E25" s="32" t="s">
        <v>36</v>
      </c>
      <c r="F25" s="32">
        <v>35</v>
      </c>
      <c r="G25" s="32">
        <v>10.5</v>
      </c>
      <c r="H25" s="4" t="s">
        <v>36</v>
      </c>
      <c r="I25" s="4">
        <f>D25/F25/SQRT(3)</f>
        <v>26.393155162954322</v>
      </c>
      <c r="J25" s="34">
        <f>D25/G25/SQRT(3)</f>
        <v>87.977183876514403</v>
      </c>
      <c r="K25" s="83" t="s">
        <v>20</v>
      </c>
      <c r="L25" s="24">
        <v>114.41200000000001</v>
      </c>
      <c r="M25" s="24">
        <v>49.2</v>
      </c>
      <c r="N25" s="24">
        <f t="shared" si="0"/>
        <v>124.54214444917834</v>
      </c>
      <c r="O25" s="20">
        <f>N25/$D25</f>
        <v>7.7838840280736454E-2</v>
      </c>
      <c r="P25" s="78">
        <f>N26/$D25</f>
        <v>0.1063415164693451</v>
      </c>
      <c r="Q25" s="153"/>
      <c r="R25" s="154"/>
      <c r="S25" s="154"/>
      <c r="T25" s="154"/>
      <c r="U25" s="154"/>
      <c r="V25" s="155"/>
    </row>
    <row r="26" spans="1:22" ht="13.5" thickBot="1">
      <c r="A26" s="238"/>
      <c r="B26" s="6" t="s">
        <v>2</v>
      </c>
      <c r="C26" s="6"/>
      <c r="D26" s="27"/>
      <c r="E26" s="33"/>
      <c r="F26" s="33"/>
      <c r="G26" s="33"/>
      <c r="H26" s="6"/>
      <c r="I26" s="6"/>
      <c r="J26" s="81"/>
      <c r="K26" s="48" t="s">
        <v>4</v>
      </c>
      <c r="L26" s="67">
        <v>155.07999999999998</v>
      </c>
      <c r="M26" s="67">
        <v>70</v>
      </c>
      <c r="N26" s="67">
        <f t="shared" si="0"/>
        <v>170.14642635095217</v>
      </c>
      <c r="O26" s="28"/>
      <c r="P26" s="60"/>
      <c r="Q26" s="153"/>
      <c r="R26" s="154"/>
      <c r="S26" s="154"/>
      <c r="T26" s="154"/>
      <c r="U26" s="154"/>
      <c r="V26" s="155"/>
    </row>
    <row r="27" spans="1:22">
      <c r="A27" s="233" t="s">
        <v>116</v>
      </c>
      <c r="B27" s="1" t="s">
        <v>0</v>
      </c>
      <c r="C27" s="1" t="s">
        <v>29</v>
      </c>
      <c r="D27" s="23">
        <v>10000</v>
      </c>
      <c r="E27" s="31">
        <v>115</v>
      </c>
      <c r="F27" s="31">
        <v>38.5</v>
      </c>
      <c r="G27" s="31">
        <v>11</v>
      </c>
      <c r="H27" s="1">
        <f>D27/E27/SQRT(3)</f>
        <v>50.204371233880508</v>
      </c>
      <c r="I27" s="1">
        <f>D27/F27/SQRT(3)</f>
        <v>149.96110888042227</v>
      </c>
      <c r="J27" s="80">
        <f>D27/G27/SQRT(3)</f>
        <v>524.86388108147798</v>
      </c>
      <c r="K27" s="82" t="s">
        <v>19</v>
      </c>
      <c r="L27" s="23">
        <v>2897.4</v>
      </c>
      <c r="M27" s="23">
        <v>1108.8</v>
      </c>
      <c r="N27" s="23">
        <f t="shared" si="0"/>
        <v>3102.3159413573594</v>
      </c>
      <c r="O27" s="19">
        <f>N27/$D27</f>
        <v>0.31023159413573592</v>
      </c>
      <c r="P27" s="79">
        <f>N29/$D27</f>
        <v>0.6353164250985488</v>
      </c>
      <c r="Q27" s="242">
        <v>42381</v>
      </c>
      <c r="R27" s="87">
        <v>3537.6</v>
      </c>
      <c r="S27" s="87">
        <v>1214.4000000000001</v>
      </c>
      <c r="T27" s="23">
        <f>SQRT(R27^2+S27^2)</f>
        <v>3740.2381100673256</v>
      </c>
      <c r="U27" s="19">
        <f>T27/$D27</f>
        <v>0.37402381100673254</v>
      </c>
      <c r="V27" s="90">
        <f>T29/$D27</f>
        <v>0.78502082443716104</v>
      </c>
    </row>
    <row r="28" spans="1:22">
      <c r="A28" s="234"/>
      <c r="B28" s="4" t="s">
        <v>1</v>
      </c>
      <c r="C28" s="4" t="s">
        <v>29</v>
      </c>
      <c r="D28" s="24">
        <v>10000</v>
      </c>
      <c r="E28" s="127">
        <v>115</v>
      </c>
      <c r="F28" s="32">
        <v>38.5</v>
      </c>
      <c r="G28" s="32">
        <v>11</v>
      </c>
      <c r="H28" s="4">
        <f>D28/E28/SQRT(3)</f>
        <v>50.204371233880508</v>
      </c>
      <c r="I28" s="4">
        <f>D28/F28/SQRT(3)</f>
        <v>149.96110888042227</v>
      </c>
      <c r="J28" s="34">
        <f>D28/G28/SQRT(3)</f>
        <v>524.86388108147798</v>
      </c>
      <c r="K28" s="83" t="s">
        <v>4</v>
      </c>
      <c r="L28" s="24">
        <v>3121.8</v>
      </c>
      <c r="M28" s="24">
        <v>930.6</v>
      </c>
      <c r="N28" s="24">
        <f t="shared" si="0"/>
        <v>3257.5530080107674</v>
      </c>
      <c r="O28" s="20">
        <f>N28/$D28</f>
        <v>0.32575530080107673</v>
      </c>
      <c r="P28" s="78">
        <f>N29/$D28</f>
        <v>0.6353164250985488</v>
      </c>
      <c r="Q28" s="243"/>
      <c r="R28" s="88">
        <v>3940.2000000000003</v>
      </c>
      <c r="S28" s="88">
        <v>1174.8</v>
      </c>
      <c r="T28" s="24">
        <f>SQRT(R28^2+S28^2)</f>
        <v>4111.6093053693712</v>
      </c>
      <c r="U28" s="20">
        <f>T28/$D28</f>
        <v>0.41116093053693714</v>
      </c>
      <c r="V28" s="91">
        <f>T29/$D28</f>
        <v>0.78502082443716104</v>
      </c>
    </row>
    <row r="29" spans="1:22" ht="13.5" thickBot="1">
      <c r="A29" s="235"/>
      <c r="B29" s="6" t="s">
        <v>2</v>
      </c>
      <c r="C29" s="6"/>
      <c r="D29" s="27"/>
      <c r="E29" s="33"/>
      <c r="F29" s="33"/>
      <c r="G29" s="33"/>
      <c r="H29" s="6"/>
      <c r="I29" s="6"/>
      <c r="J29" s="81"/>
      <c r="K29" s="48" t="s">
        <v>4</v>
      </c>
      <c r="L29" s="67">
        <v>6032.4</v>
      </c>
      <c r="M29" s="67">
        <v>1993.1999999999998</v>
      </c>
      <c r="N29" s="67">
        <f t="shared" si="0"/>
        <v>6353.1642509854883</v>
      </c>
      <c r="O29" s="28"/>
      <c r="P29" s="60"/>
      <c r="Q29" s="244"/>
      <c r="R29" s="67">
        <v>7477.8</v>
      </c>
      <c r="S29" s="67">
        <v>2389.1999999999998</v>
      </c>
      <c r="T29" s="67">
        <f>SQRT(R29^2+S29^2)</f>
        <v>7850.2082443716108</v>
      </c>
      <c r="U29" s="28"/>
      <c r="V29" s="73"/>
    </row>
    <row r="30" spans="1:22" ht="26.25" thickBot="1">
      <c r="A30" s="17" t="s">
        <v>108</v>
      </c>
      <c r="B30" s="12" t="s">
        <v>0</v>
      </c>
      <c r="C30" s="12" t="s">
        <v>26</v>
      </c>
      <c r="D30" s="26">
        <v>2500</v>
      </c>
      <c r="E30" s="42">
        <v>110</v>
      </c>
      <c r="F30" s="42" t="s">
        <v>36</v>
      </c>
      <c r="G30" s="42">
        <v>11</v>
      </c>
      <c r="H30" s="11">
        <f>D30/E30/SQRT(3)</f>
        <v>13.12159702703695</v>
      </c>
      <c r="I30" s="12" t="s">
        <v>36</v>
      </c>
      <c r="J30" s="75">
        <f>D30/G30/SQRT(3)</f>
        <v>131.2159702703695</v>
      </c>
      <c r="K30" s="76"/>
      <c r="L30" s="65">
        <v>130</v>
      </c>
      <c r="M30" s="65">
        <v>100</v>
      </c>
      <c r="N30" s="65">
        <f t="shared" si="0"/>
        <v>164.01219466856725</v>
      </c>
      <c r="O30" s="13">
        <f>N30/$D30</f>
        <v>6.56048778674269E-2</v>
      </c>
      <c r="P30" s="63" t="s">
        <v>36</v>
      </c>
      <c r="Q30" s="153"/>
      <c r="R30" s="154"/>
      <c r="S30" s="154"/>
      <c r="T30" s="154"/>
      <c r="U30" s="154"/>
      <c r="V30" s="155"/>
    </row>
    <row r="31" spans="1:22">
      <c r="A31" s="233" t="s">
        <v>249</v>
      </c>
      <c r="B31" s="1" t="s">
        <v>0</v>
      </c>
      <c r="C31" s="12" t="s">
        <v>100</v>
      </c>
      <c r="D31" s="26">
        <v>6300</v>
      </c>
      <c r="E31" s="31">
        <v>115</v>
      </c>
      <c r="F31" s="31">
        <v>38.5</v>
      </c>
      <c r="G31" s="31">
        <v>11</v>
      </c>
      <c r="H31" s="2">
        <f>D31/E31/SQRT(3)</f>
        <v>31.628753877344717</v>
      </c>
      <c r="I31" s="1">
        <f>D31/F31/SQRT(3)</f>
        <v>94.475498594666036</v>
      </c>
      <c r="J31" s="80">
        <f>D31/G31/SQRT(3)</f>
        <v>330.66424508133116</v>
      </c>
      <c r="K31" s="82" t="s">
        <v>21</v>
      </c>
      <c r="L31" s="87">
        <v>514.79999999999995</v>
      </c>
      <c r="M31" s="87">
        <v>237.6</v>
      </c>
      <c r="N31" s="23">
        <f>SQRT(L31^2+M31^2)</f>
        <v>566.98571410574357</v>
      </c>
      <c r="O31" s="19">
        <f>N31/$D31</f>
        <v>8.9997732397737076E-2</v>
      </c>
      <c r="P31" s="79">
        <f>N33/$D31</f>
        <v>0.45229974208409895</v>
      </c>
      <c r="Q31" s="242">
        <v>42420</v>
      </c>
      <c r="R31" s="87">
        <v>528</v>
      </c>
      <c r="S31" s="87">
        <v>250.8</v>
      </c>
      <c r="T31" s="23">
        <f>SQRT(R31^2+S31^2)</f>
        <v>584.53797139279152</v>
      </c>
      <c r="U31" s="19">
        <f>T31/$D31</f>
        <v>9.2783804982982776E-2</v>
      </c>
      <c r="V31" s="90">
        <f>T33/$D31</f>
        <v>0.64037551341844823</v>
      </c>
    </row>
    <row r="32" spans="1:22">
      <c r="A32" s="234"/>
      <c r="B32" s="4" t="s">
        <v>1</v>
      </c>
      <c r="C32" s="4" t="s">
        <v>100</v>
      </c>
      <c r="D32" s="24">
        <v>6300</v>
      </c>
      <c r="E32" s="32">
        <v>115</v>
      </c>
      <c r="F32" s="32">
        <v>38.5</v>
      </c>
      <c r="G32" s="32">
        <v>11</v>
      </c>
      <c r="H32" s="5">
        <f>D32/E32/SQRT(3)</f>
        <v>31.628753877344717</v>
      </c>
      <c r="I32" s="4">
        <f>D32/F32/SQRT(3)</f>
        <v>94.475498594666036</v>
      </c>
      <c r="J32" s="34">
        <f>D32/G32/SQRT(3)</f>
        <v>330.66424508133116</v>
      </c>
      <c r="K32" s="83" t="s">
        <v>34</v>
      </c>
      <c r="L32" s="88">
        <v>2072.4</v>
      </c>
      <c r="M32" s="88">
        <v>963.6</v>
      </c>
      <c r="N32" s="24">
        <f>SQRT(L32^2+M32^2)</f>
        <v>2285.4685996530343</v>
      </c>
      <c r="O32" s="20">
        <f>N32/$D32</f>
        <v>0.36277279359571973</v>
      </c>
      <c r="P32" s="78">
        <f>N33/$D32</f>
        <v>0.45229974208409895</v>
      </c>
      <c r="Q32" s="243"/>
      <c r="R32" s="88">
        <v>2970</v>
      </c>
      <c r="S32" s="88">
        <v>1795.2</v>
      </c>
      <c r="T32" s="24">
        <f>SQRT(R32^2+S32^2)</f>
        <v>3470.3952282124869</v>
      </c>
      <c r="U32" s="20">
        <f>T32/$D32</f>
        <v>0.55085638543055349</v>
      </c>
      <c r="V32" s="91">
        <f>T33/$D32</f>
        <v>0.64037551341844823</v>
      </c>
    </row>
    <row r="33" spans="1:22" ht="13.5" thickBot="1">
      <c r="A33" s="235"/>
      <c r="B33" s="6" t="s">
        <v>2</v>
      </c>
      <c r="C33" s="6"/>
      <c r="D33" s="27"/>
      <c r="E33" s="33"/>
      <c r="F33" s="33"/>
      <c r="G33" s="33"/>
      <c r="H33" s="7"/>
      <c r="I33" s="6"/>
      <c r="J33" s="81"/>
      <c r="K33" s="48" t="s">
        <v>21</v>
      </c>
      <c r="L33" s="67">
        <v>2613.6000000000004</v>
      </c>
      <c r="M33" s="67">
        <v>1135.2</v>
      </c>
      <c r="N33" s="67">
        <f>SQRT(L33^2+M33^2)</f>
        <v>2849.4883751298235</v>
      </c>
      <c r="O33" s="28"/>
      <c r="P33" s="60"/>
      <c r="Q33" s="244"/>
      <c r="R33" s="67">
        <v>3484.8</v>
      </c>
      <c r="S33" s="67">
        <v>2032.8</v>
      </c>
      <c r="T33" s="67">
        <f>SQRT(R33^2+S33^2)</f>
        <v>4034.3657345362235</v>
      </c>
      <c r="U33" s="28"/>
      <c r="V33" s="73"/>
    </row>
    <row r="34" spans="1:22">
      <c r="A34" s="274" t="s">
        <v>109</v>
      </c>
      <c r="B34" s="138" t="s">
        <v>0</v>
      </c>
      <c r="C34" s="138" t="s">
        <v>26</v>
      </c>
      <c r="D34" s="139">
        <v>2500</v>
      </c>
      <c r="E34" s="140" t="s">
        <v>36</v>
      </c>
      <c r="F34" s="140">
        <v>35</v>
      </c>
      <c r="G34" s="140">
        <v>11</v>
      </c>
      <c r="H34" s="30" t="s">
        <v>36</v>
      </c>
      <c r="I34" s="30">
        <f>D34/F34/SQRT(3)</f>
        <v>41.239304942116128</v>
      </c>
      <c r="J34" s="141">
        <f>D34/G34/SQRT(3)</f>
        <v>131.2159702703695</v>
      </c>
      <c r="K34" s="135"/>
      <c r="L34" s="50">
        <v>130</v>
      </c>
      <c r="M34" s="50">
        <v>50</v>
      </c>
      <c r="N34" s="50">
        <f t="shared" ref="N34:N82" si="5">SQRT(L34^2+M34^2)</f>
        <v>139.28388277184121</v>
      </c>
      <c r="O34" s="77">
        <f>N34/$D34</f>
        <v>5.5713553108736484E-2</v>
      </c>
      <c r="P34" s="95">
        <f>N36/$D34</f>
        <v>9.879271228182776E-2</v>
      </c>
      <c r="Q34" s="153"/>
      <c r="R34" s="154"/>
      <c r="S34" s="154"/>
      <c r="T34" s="154"/>
      <c r="U34" s="154"/>
      <c r="V34" s="155"/>
    </row>
    <row r="35" spans="1:22">
      <c r="A35" s="237"/>
      <c r="B35" s="116" t="s">
        <v>1</v>
      </c>
      <c r="C35" s="116" t="s">
        <v>26</v>
      </c>
      <c r="D35" s="117">
        <v>1600</v>
      </c>
      <c r="E35" s="118" t="s">
        <v>36</v>
      </c>
      <c r="F35" s="118">
        <v>35</v>
      </c>
      <c r="G35" s="118">
        <v>11</v>
      </c>
      <c r="H35" s="4" t="s">
        <v>36</v>
      </c>
      <c r="I35" s="4">
        <f>D35/F35/SQRT(3)</f>
        <v>26.393155162954322</v>
      </c>
      <c r="J35" s="34">
        <f>D35/G35/SQRT(3)</f>
        <v>83.978220973036485</v>
      </c>
      <c r="K35" s="46"/>
      <c r="L35" s="24">
        <v>80</v>
      </c>
      <c r="M35" s="24">
        <v>80</v>
      </c>
      <c r="N35" s="24">
        <f t="shared" si="5"/>
        <v>113.13708498984761</v>
      </c>
      <c r="O35" s="20">
        <f>N35/$D35</f>
        <v>7.0710678118654752E-2</v>
      </c>
      <c r="P35" s="78">
        <f>N36/$D35</f>
        <v>0.15436361294035586</v>
      </c>
      <c r="Q35" s="153"/>
      <c r="R35" s="154"/>
      <c r="S35" s="154"/>
      <c r="T35" s="154"/>
      <c r="U35" s="154"/>
      <c r="V35" s="155"/>
    </row>
    <row r="36" spans="1:22" ht="13.5" thickBot="1">
      <c r="A36" s="237"/>
      <c r="B36" s="116" t="s">
        <v>2</v>
      </c>
      <c r="C36" s="116"/>
      <c r="D36" s="117"/>
      <c r="E36" s="118"/>
      <c r="F36" s="118"/>
      <c r="G36" s="118"/>
      <c r="H36" s="4"/>
      <c r="I36" s="4"/>
      <c r="J36" s="34"/>
      <c r="K36" s="46"/>
      <c r="L36" s="62">
        <v>210</v>
      </c>
      <c r="M36" s="62">
        <v>130</v>
      </c>
      <c r="N36" s="67">
        <f t="shared" si="5"/>
        <v>246.98178070456939</v>
      </c>
      <c r="O36" s="28"/>
      <c r="P36" s="78"/>
      <c r="Q36" s="153"/>
      <c r="R36" s="154"/>
      <c r="S36" s="154"/>
      <c r="T36" s="154"/>
      <c r="U36" s="154"/>
      <c r="V36" s="155"/>
    </row>
    <row r="37" spans="1:22">
      <c r="A37" s="236" t="s">
        <v>214</v>
      </c>
      <c r="B37" s="114" t="s">
        <v>0</v>
      </c>
      <c r="C37" s="114" t="s">
        <v>26</v>
      </c>
      <c r="D37" s="87">
        <v>2500</v>
      </c>
      <c r="E37" s="115" t="s">
        <v>36</v>
      </c>
      <c r="F37" s="115">
        <v>35</v>
      </c>
      <c r="G37" s="115">
        <v>10.5</v>
      </c>
      <c r="H37" s="1" t="s">
        <v>36</v>
      </c>
      <c r="I37" s="1">
        <f>D37/F37/SQRT(3)</f>
        <v>41.239304942116128</v>
      </c>
      <c r="J37" s="80">
        <f>D37/G37/SQRT(3)</f>
        <v>137.46434980705376</v>
      </c>
      <c r="K37" s="45" t="s">
        <v>35</v>
      </c>
      <c r="L37" s="23">
        <v>271.60000000000002</v>
      </c>
      <c r="M37" s="99">
        <v>117.6</v>
      </c>
      <c r="N37" s="23">
        <f t="shared" si="5"/>
        <v>295.96675488980179</v>
      </c>
      <c r="O37" s="19">
        <f>N37/$D37</f>
        <v>0.11838670195592071</v>
      </c>
      <c r="P37" s="79">
        <f>N39/$D37</f>
        <v>0.18830858079227297</v>
      </c>
      <c r="Q37" s="153"/>
      <c r="R37" s="154"/>
      <c r="S37" s="154"/>
      <c r="T37" s="154"/>
      <c r="U37" s="154"/>
      <c r="V37" s="155"/>
    </row>
    <row r="38" spans="1:22">
      <c r="A38" s="237"/>
      <c r="B38" s="116" t="s">
        <v>1</v>
      </c>
      <c r="C38" s="116" t="s">
        <v>26</v>
      </c>
      <c r="D38" s="117">
        <v>1600</v>
      </c>
      <c r="E38" s="118" t="s">
        <v>36</v>
      </c>
      <c r="F38" s="118">
        <v>35</v>
      </c>
      <c r="G38" s="118">
        <v>10.5</v>
      </c>
      <c r="H38" s="4" t="s">
        <v>36</v>
      </c>
      <c r="I38" s="4">
        <f>D38/F38/SQRT(3)</f>
        <v>26.393155162954322</v>
      </c>
      <c r="J38" s="34">
        <f>D38/G38/SQRT(3)</f>
        <v>87.977183876514403</v>
      </c>
      <c r="K38" s="46" t="s">
        <v>4</v>
      </c>
      <c r="L38" s="24">
        <v>162.4</v>
      </c>
      <c r="M38" s="101">
        <v>67.599999999999994</v>
      </c>
      <c r="N38" s="24">
        <f t="shared" si="5"/>
        <v>175.90770307180981</v>
      </c>
      <c r="O38" s="20">
        <f>N38/$D38</f>
        <v>0.10994231441988113</v>
      </c>
      <c r="P38" s="78">
        <f>N39/$D38</f>
        <v>0.29423215748792653</v>
      </c>
      <c r="Q38" s="153"/>
      <c r="R38" s="154"/>
      <c r="S38" s="154"/>
      <c r="T38" s="154"/>
      <c r="U38" s="154"/>
      <c r="V38" s="155"/>
    </row>
    <row r="39" spans="1:22" ht="13.5" thickBot="1">
      <c r="A39" s="237"/>
      <c r="B39" s="116" t="s">
        <v>2</v>
      </c>
      <c r="C39" s="116"/>
      <c r="D39" s="117"/>
      <c r="E39" s="118"/>
      <c r="F39" s="118"/>
      <c r="G39" s="118"/>
      <c r="H39" s="4"/>
      <c r="I39" s="4"/>
      <c r="J39" s="34"/>
      <c r="K39" s="46" t="s">
        <v>4</v>
      </c>
      <c r="L39" s="62">
        <v>434</v>
      </c>
      <c r="M39" s="174">
        <v>182.39999999999998</v>
      </c>
      <c r="N39" s="67">
        <f t="shared" si="5"/>
        <v>470.77145198068246</v>
      </c>
      <c r="O39" s="28"/>
      <c r="P39" s="78"/>
      <c r="Q39" s="153"/>
      <c r="R39" s="154"/>
      <c r="S39" s="154"/>
      <c r="T39" s="154"/>
      <c r="U39" s="154"/>
      <c r="V39" s="155"/>
    </row>
    <row r="40" spans="1:22">
      <c r="A40" s="236" t="s">
        <v>274</v>
      </c>
      <c r="B40" s="114" t="s">
        <v>0</v>
      </c>
      <c r="C40" s="114" t="s">
        <v>26</v>
      </c>
      <c r="D40" s="87">
        <v>2500</v>
      </c>
      <c r="E40" s="115" t="s">
        <v>36</v>
      </c>
      <c r="F40" s="115">
        <v>35</v>
      </c>
      <c r="G40" s="115">
        <v>11</v>
      </c>
      <c r="H40" s="1" t="s">
        <v>36</v>
      </c>
      <c r="I40" s="1">
        <f>D40/F40/SQRT(3)</f>
        <v>41.239304942116128</v>
      </c>
      <c r="J40" s="80">
        <f>D40/G40/SQRT(3)</f>
        <v>131.2159702703695</v>
      </c>
      <c r="K40" s="45" t="s">
        <v>11</v>
      </c>
      <c r="L40" s="23">
        <v>351.904</v>
      </c>
      <c r="M40" s="23">
        <v>115.2</v>
      </c>
      <c r="N40" s="23">
        <f t="shared" si="5"/>
        <v>370.2802522630663</v>
      </c>
      <c r="O40" s="19">
        <f>N40/$D40</f>
        <v>0.14811210090522653</v>
      </c>
      <c r="P40" s="79">
        <f>N42/$D40</f>
        <v>0.17302207785875187</v>
      </c>
      <c r="Q40" s="153"/>
      <c r="R40" s="154"/>
      <c r="S40" s="154"/>
      <c r="T40" s="154"/>
      <c r="U40" s="154"/>
      <c r="V40" s="155"/>
    </row>
    <row r="41" spans="1:22">
      <c r="A41" s="237"/>
      <c r="B41" s="116" t="s">
        <v>1</v>
      </c>
      <c r="C41" s="116" t="s">
        <v>27</v>
      </c>
      <c r="D41" s="117">
        <v>1600</v>
      </c>
      <c r="E41" s="118" t="s">
        <v>36</v>
      </c>
      <c r="F41" s="118">
        <v>35</v>
      </c>
      <c r="G41" s="118">
        <v>11</v>
      </c>
      <c r="H41" s="4" t="s">
        <v>36</v>
      </c>
      <c r="I41" s="4">
        <f>D41/F41/SQRT(3)</f>
        <v>26.393155162954322</v>
      </c>
      <c r="J41" s="34">
        <f>D41/G41/SQRT(3)</f>
        <v>83.978220973036485</v>
      </c>
      <c r="K41" s="46" t="s">
        <v>4</v>
      </c>
      <c r="L41" s="24">
        <v>66.400000000000006</v>
      </c>
      <c r="M41" s="24">
        <v>32</v>
      </c>
      <c r="N41" s="24">
        <f t="shared" si="5"/>
        <v>73.708615507279745</v>
      </c>
      <c r="O41" s="20">
        <f>N41/$D41</f>
        <v>4.6067884692049837E-2</v>
      </c>
      <c r="P41" s="78">
        <f>N42/$D41</f>
        <v>0.27034699665429979</v>
      </c>
      <c r="Q41" s="153"/>
      <c r="R41" s="154"/>
      <c r="S41" s="154"/>
      <c r="T41" s="154"/>
      <c r="U41" s="154"/>
      <c r="V41" s="155"/>
    </row>
    <row r="42" spans="1:22" ht="13.5" thickBot="1">
      <c r="A42" s="257"/>
      <c r="B42" s="142" t="s">
        <v>2</v>
      </c>
      <c r="C42" s="142"/>
      <c r="D42" s="143"/>
      <c r="E42" s="144"/>
      <c r="F42" s="144"/>
      <c r="G42" s="144"/>
      <c r="H42" s="3"/>
      <c r="I42" s="3"/>
      <c r="J42" s="137"/>
      <c r="K42" s="130" t="s">
        <v>11</v>
      </c>
      <c r="L42" s="69">
        <v>408.30399999999997</v>
      </c>
      <c r="M42" s="69">
        <v>142.80000000000001</v>
      </c>
      <c r="N42" s="67">
        <f t="shared" si="5"/>
        <v>432.55519464687967</v>
      </c>
      <c r="O42" s="28"/>
      <c r="P42" s="92"/>
      <c r="Q42" s="153"/>
      <c r="R42" s="154"/>
      <c r="S42" s="154"/>
      <c r="T42" s="154"/>
      <c r="U42" s="154"/>
      <c r="V42" s="155"/>
    </row>
    <row r="43" spans="1:22" ht="26.25" thickBot="1">
      <c r="A43" s="18" t="s">
        <v>110</v>
      </c>
      <c r="B43" s="15" t="s">
        <v>1</v>
      </c>
      <c r="C43" s="15" t="s">
        <v>26</v>
      </c>
      <c r="D43" s="25">
        <v>4000</v>
      </c>
      <c r="E43" s="22" t="s">
        <v>36</v>
      </c>
      <c r="F43" s="22">
        <v>35</v>
      </c>
      <c r="G43" s="22">
        <v>10.5</v>
      </c>
      <c r="H43" s="14" t="s">
        <v>36</v>
      </c>
      <c r="I43" s="15">
        <f>D43/F43/SQRT(3)</f>
        <v>65.982887907385802</v>
      </c>
      <c r="J43" s="35">
        <f>D43/G43/SQRT(3)</f>
        <v>219.94295969128603</v>
      </c>
      <c r="K43" s="47" t="s">
        <v>87</v>
      </c>
      <c r="L43" s="64">
        <v>851.64799999999991</v>
      </c>
      <c r="M43" s="64">
        <v>547.20000000000005</v>
      </c>
      <c r="N43" s="64">
        <f t="shared" si="5"/>
        <v>1012.2905491527617</v>
      </c>
      <c r="O43" s="16">
        <f>N43/$D43</f>
        <v>0.25307263728819046</v>
      </c>
      <c r="P43" s="59" t="s">
        <v>36</v>
      </c>
      <c r="Q43" s="183">
        <v>42420</v>
      </c>
      <c r="R43" s="64">
        <v>1599.9680000000001</v>
      </c>
      <c r="S43" s="64">
        <v>1159.2</v>
      </c>
      <c r="T43" s="64">
        <f>SQRT(R43^2+S43^2)</f>
        <v>1975.7637108277904</v>
      </c>
      <c r="U43" s="16">
        <f>T43/$D43</f>
        <v>0.49394092770694759</v>
      </c>
      <c r="V43" s="151" t="s">
        <v>36</v>
      </c>
    </row>
    <row r="44" spans="1:22">
      <c r="A44" s="236" t="s">
        <v>239</v>
      </c>
      <c r="B44" s="114" t="s">
        <v>0</v>
      </c>
      <c r="C44" s="114" t="s">
        <v>26</v>
      </c>
      <c r="D44" s="87">
        <v>1600</v>
      </c>
      <c r="E44" s="115" t="s">
        <v>36</v>
      </c>
      <c r="F44" s="115">
        <v>35</v>
      </c>
      <c r="G44" s="115">
        <v>10.5</v>
      </c>
      <c r="H44" s="1" t="s">
        <v>36</v>
      </c>
      <c r="I44" s="1">
        <f>D44/F44/SQRT(3)</f>
        <v>26.393155162954322</v>
      </c>
      <c r="J44" s="80">
        <f>D44/G44/SQRT(3)</f>
        <v>87.977183876514403</v>
      </c>
      <c r="K44" s="45"/>
      <c r="L44" s="23">
        <v>250</v>
      </c>
      <c r="M44" s="23">
        <v>200</v>
      </c>
      <c r="N44" s="23">
        <f t="shared" si="5"/>
        <v>320.15621187164243</v>
      </c>
      <c r="O44" s="19">
        <f>N44/$D44</f>
        <v>0.20009763241977652</v>
      </c>
      <c r="P44" s="79">
        <f>N46/$D44</f>
        <v>0.29692433800549256</v>
      </c>
      <c r="Q44" s="153"/>
      <c r="R44" s="154"/>
      <c r="S44" s="154"/>
      <c r="T44" s="154"/>
      <c r="U44" s="154"/>
      <c r="V44" s="155"/>
    </row>
    <row r="45" spans="1:22">
      <c r="A45" s="237"/>
      <c r="B45" s="116" t="s">
        <v>1</v>
      </c>
      <c r="C45" s="116" t="s">
        <v>27</v>
      </c>
      <c r="D45" s="117">
        <v>2500</v>
      </c>
      <c r="E45" s="118" t="s">
        <v>36</v>
      </c>
      <c r="F45" s="118">
        <v>35</v>
      </c>
      <c r="G45" s="118">
        <v>10.5</v>
      </c>
      <c r="H45" s="4" t="s">
        <v>36</v>
      </c>
      <c r="I45" s="4">
        <f>D45/F45/SQRT(3)</f>
        <v>41.239304942116128</v>
      </c>
      <c r="J45" s="34">
        <f>D45/G45/SQRT(3)</f>
        <v>137.46434980705376</v>
      </c>
      <c r="K45" s="46"/>
      <c r="L45" s="24">
        <v>160</v>
      </c>
      <c r="M45" s="24">
        <v>40</v>
      </c>
      <c r="N45" s="24">
        <f t="shared" si="5"/>
        <v>164.92422502470643</v>
      </c>
      <c r="O45" s="20">
        <f>N45/$D45</f>
        <v>6.5969690009882578E-2</v>
      </c>
      <c r="P45" s="78">
        <f>N46/$D45</f>
        <v>0.19003157632351525</v>
      </c>
      <c r="Q45" s="153"/>
      <c r="R45" s="154"/>
      <c r="S45" s="154"/>
      <c r="T45" s="154"/>
      <c r="U45" s="154"/>
      <c r="V45" s="155"/>
    </row>
    <row r="46" spans="1:22" ht="13.5" thickBot="1">
      <c r="A46" s="237"/>
      <c r="B46" s="116" t="s">
        <v>2</v>
      </c>
      <c r="C46" s="116"/>
      <c r="D46" s="117"/>
      <c r="E46" s="118"/>
      <c r="F46" s="118"/>
      <c r="G46" s="118"/>
      <c r="H46" s="4"/>
      <c r="I46" s="4"/>
      <c r="J46" s="34"/>
      <c r="K46" s="46"/>
      <c r="L46" s="62">
        <v>410</v>
      </c>
      <c r="M46" s="62">
        <v>240</v>
      </c>
      <c r="N46" s="67">
        <f t="shared" si="5"/>
        <v>475.0789408087881</v>
      </c>
      <c r="O46" s="28"/>
      <c r="P46" s="78"/>
      <c r="Q46" s="153"/>
      <c r="R46" s="154"/>
      <c r="S46" s="154"/>
      <c r="T46" s="154"/>
      <c r="U46" s="154"/>
      <c r="V46" s="155"/>
    </row>
    <row r="47" spans="1:22">
      <c r="A47" s="236" t="s">
        <v>118</v>
      </c>
      <c r="B47" s="1" t="s">
        <v>0</v>
      </c>
      <c r="C47" s="52" t="s">
        <v>26</v>
      </c>
      <c r="D47" s="23">
        <v>1000</v>
      </c>
      <c r="E47" s="31" t="s">
        <v>36</v>
      </c>
      <c r="F47" s="31">
        <v>35</v>
      </c>
      <c r="G47" s="31">
        <v>11</v>
      </c>
      <c r="H47" s="1" t="s">
        <v>36</v>
      </c>
      <c r="I47" s="1">
        <f>D47/F47/SQRT(3)</f>
        <v>16.49572197684645</v>
      </c>
      <c r="J47" s="80">
        <f>D47/G47/SQRT(3)</f>
        <v>52.4863881081478</v>
      </c>
      <c r="K47" s="82"/>
      <c r="L47" s="23">
        <v>10</v>
      </c>
      <c r="M47" s="23"/>
      <c r="N47" s="23">
        <f t="shared" si="5"/>
        <v>10</v>
      </c>
      <c r="O47" s="19">
        <f>N47/$D47</f>
        <v>0.01</v>
      </c>
      <c r="P47" s="79">
        <f>N49/$D47</f>
        <v>7.3165933165647512E-2</v>
      </c>
      <c r="Q47" s="153"/>
      <c r="R47" s="154"/>
      <c r="S47" s="154"/>
      <c r="T47" s="154"/>
      <c r="U47" s="154"/>
      <c r="V47" s="155"/>
    </row>
    <row r="48" spans="1:22">
      <c r="A48" s="237"/>
      <c r="B48" s="4" t="s">
        <v>1</v>
      </c>
      <c r="C48" s="51" t="s">
        <v>26</v>
      </c>
      <c r="D48" s="24">
        <v>1000</v>
      </c>
      <c r="E48" s="32" t="s">
        <v>36</v>
      </c>
      <c r="F48" s="32">
        <v>35</v>
      </c>
      <c r="G48" s="32">
        <v>11</v>
      </c>
      <c r="H48" s="4" t="s">
        <v>36</v>
      </c>
      <c r="I48" s="4">
        <f>D48/F48/SQRT(3)</f>
        <v>16.49572197684645</v>
      </c>
      <c r="J48" s="34">
        <f>D48/G48/SQRT(3)</f>
        <v>52.4863881081478</v>
      </c>
      <c r="K48" s="83" t="s">
        <v>20</v>
      </c>
      <c r="L48" s="24">
        <v>35.308</v>
      </c>
      <c r="M48" s="24">
        <v>58.4</v>
      </c>
      <c r="N48" s="24">
        <f t="shared" si="5"/>
        <v>68.243789929926947</v>
      </c>
      <c r="O48" s="20">
        <f>N48/$D48</f>
        <v>6.8243789929926954E-2</v>
      </c>
      <c r="P48" s="78">
        <f>N49/$D48</f>
        <v>7.3165933165647512E-2</v>
      </c>
      <c r="Q48" s="153"/>
      <c r="R48" s="154"/>
      <c r="S48" s="154"/>
      <c r="T48" s="154"/>
      <c r="U48" s="154"/>
      <c r="V48" s="155"/>
    </row>
    <row r="49" spans="1:22" ht="13.5" thickBot="1">
      <c r="A49" s="238"/>
      <c r="B49" s="6" t="s">
        <v>2</v>
      </c>
      <c r="C49" s="6"/>
      <c r="D49" s="27"/>
      <c r="E49" s="33"/>
      <c r="F49" s="33"/>
      <c r="G49" s="33"/>
      <c r="H49" s="6"/>
      <c r="I49" s="6"/>
      <c r="J49" s="81"/>
      <c r="K49" s="48" t="s">
        <v>20</v>
      </c>
      <c r="L49" s="67">
        <v>44.076000000000001</v>
      </c>
      <c r="M49" s="67">
        <v>58.4</v>
      </c>
      <c r="N49" s="67">
        <f t="shared" si="5"/>
        <v>73.165933165647516</v>
      </c>
      <c r="O49" s="28"/>
      <c r="P49" s="60"/>
      <c r="Q49" s="153"/>
      <c r="R49" s="154"/>
      <c r="S49" s="154"/>
      <c r="T49" s="154"/>
      <c r="U49" s="154"/>
      <c r="V49" s="155"/>
    </row>
    <row r="50" spans="1:22">
      <c r="A50" s="233" t="s">
        <v>117</v>
      </c>
      <c r="B50" s="1" t="s">
        <v>0</v>
      </c>
      <c r="C50" s="1" t="s">
        <v>29</v>
      </c>
      <c r="D50" s="23">
        <v>10000</v>
      </c>
      <c r="E50" s="31">
        <v>115</v>
      </c>
      <c r="F50" s="31">
        <v>38.5</v>
      </c>
      <c r="G50" s="31">
        <v>10.5</v>
      </c>
      <c r="H50" s="1">
        <f>D50/E50/SQRT(3)</f>
        <v>50.204371233880508</v>
      </c>
      <c r="I50" s="1">
        <f>D50/F50/SQRT(3)</f>
        <v>149.96110888042227</v>
      </c>
      <c r="J50" s="80">
        <f>D50/G50/SQRT(3)</f>
        <v>549.85739922821506</v>
      </c>
      <c r="K50" s="82" t="s">
        <v>30</v>
      </c>
      <c r="L50" s="23">
        <v>2024</v>
      </c>
      <c r="M50" s="23">
        <v>364.8</v>
      </c>
      <c r="N50" s="23">
        <f t="shared" si="5"/>
        <v>2056.6125157646979</v>
      </c>
      <c r="O50" s="19">
        <f>N50/$D50</f>
        <v>0.20566125157646981</v>
      </c>
      <c r="P50" s="79">
        <f>N52/$D50</f>
        <v>0.34087991551277996</v>
      </c>
      <c r="Q50" s="242">
        <v>42381</v>
      </c>
      <c r="R50" s="87">
        <v>2484.8000000000002</v>
      </c>
      <c r="S50" s="87">
        <v>377.6</v>
      </c>
      <c r="T50" s="23">
        <f>SQRT(R50^2+S50^2)</f>
        <v>2513.3270380115678</v>
      </c>
      <c r="U50" s="19">
        <f>T50/$D50</f>
        <v>0.2513327038011568</v>
      </c>
      <c r="V50" s="90">
        <f>T52/$D50</f>
        <v>0.42791457839152902</v>
      </c>
    </row>
    <row r="51" spans="1:22">
      <c r="A51" s="234"/>
      <c r="B51" s="4" t="s">
        <v>1</v>
      </c>
      <c r="C51" s="4" t="s">
        <v>29</v>
      </c>
      <c r="D51" s="24">
        <v>10000</v>
      </c>
      <c r="E51" s="127">
        <v>115</v>
      </c>
      <c r="F51" s="32">
        <v>38.5</v>
      </c>
      <c r="G51" s="32">
        <v>10.5</v>
      </c>
      <c r="H51" s="4">
        <f>D51/E51/SQRT(3)</f>
        <v>50.204371233880508</v>
      </c>
      <c r="I51" s="4">
        <f>D51/F51/SQRT(3)</f>
        <v>149.96110888042227</v>
      </c>
      <c r="J51" s="34">
        <f>D51/G51/SQRT(3)</f>
        <v>549.85739922821506</v>
      </c>
      <c r="K51" s="83" t="s">
        <v>22</v>
      </c>
      <c r="L51" s="24">
        <v>1379.2</v>
      </c>
      <c r="M51" s="24">
        <v>441.6</v>
      </c>
      <c r="N51" s="24">
        <f t="shared" si="5"/>
        <v>1448.1723654316845</v>
      </c>
      <c r="O51" s="20">
        <f>N51/$D51</f>
        <v>0.14481723654316844</v>
      </c>
      <c r="P51" s="78">
        <f>N52/$D51</f>
        <v>0.34087991551277996</v>
      </c>
      <c r="Q51" s="243"/>
      <c r="R51" s="88">
        <v>1737.6000000000001</v>
      </c>
      <c r="S51" s="88">
        <v>422.40000000000003</v>
      </c>
      <c r="T51" s="24">
        <f>SQRT(R51^2+S51^2)</f>
        <v>1788.2045520577337</v>
      </c>
      <c r="U51" s="20">
        <f>T51/$D51</f>
        <v>0.17882045520577336</v>
      </c>
      <c r="V51" s="91">
        <f>T52/$D51</f>
        <v>0.42791457839152902</v>
      </c>
    </row>
    <row r="52" spans="1:22" ht="13.5" thickBot="1">
      <c r="A52" s="235"/>
      <c r="B52" s="6" t="s">
        <v>2</v>
      </c>
      <c r="C52" s="6"/>
      <c r="D52" s="27"/>
      <c r="E52" s="33"/>
      <c r="F52" s="33"/>
      <c r="G52" s="33"/>
      <c r="H52" s="6"/>
      <c r="I52" s="6"/>
      <c r="J52" s="81"/>
      <c r="K52" s="48" t="s">
        <v>30</v>
      </c>
      <c r="L52" s="27">
        <v>3331.2</v>
      </c>
      <c r="M52" s="27">
        <v>723.2</v>
      </c>
      <c r="N52" s="67">
        <f t="shared" si="5"/>
        <v>3408.7991551277996</v>
      </c>
      <c r="O52" s="28"/>
      <c r="P52" s="60"/>
      <c r="Q52" s="244"/>
      <c r="R52" s="67">
        <v>4200</v>
      </c>
      <c r="S52" s="67">
        <v>819.2</v>
      </c>
      <c r="T52" s="67">
        <f>SQRT(R52^2+S52^2)</f>
        <v>4279.1457839152899</v>
      </c>
      <c r="U52" s="28"/>
      <c r="V52" s="73"/>
    </row>
    <row r="53" spans="1:22">
      <c r="A53" s="236" t="s">
        <v>111</v>
      </c>
      <c r="B53" s="1" t="s">
        <v>0</v>
      </c>
      <c r="C53" s="52" t="s">
        <v>27</v>
      </c>
      <c r="D53" s="23">
        <v>1600</v>
      </c>
      <c r="E53" s="31" t="s">
        <v>36</v>
      </c>
      <c r="F53" s="31">
        <v>35</v>
      </c>
      <c r="G53" s="31">
        <v>10.5</v>
      </c>
      <c r="H53" s="1" t="s">
        <v>36</v>
      </c>
      <c r="I53" s="1">
        <f>D53/F53/SQRT(3)</f>
        <v>26.393155162954322</v>
      </c>
      <c r="J53" s="80">
        <f>D53/G53/SQRT(3)</f>
        <v>87.977183876514403</v>
      </c>
      <c r="K53" s="82"/>
      <c r="L53" s="23">
        <v>260</v>
      </c>
      <c r="M53" s="23">
        <v>140</v>
      </c>
      <c r="N53" s="23">
        <f t="shared" si="5"/>
        <v>295.29646120466799</v>
      </c>
      <c r="O53" s="19">
        <f>N53/$D53</f>
        <v>0.18456028825291748</v>
      </c>
      <c r="P53" s="79">
        <f>N55/$D53</f>
        <v>0.18456028825291748</v>
      </c>
      <c r="Q53" s="153"/>
      <c r="R53" s="154"/>
      <c r="S53" s="154"/>
      <c r="T53" s="154"/>
      <c r="U53" s="154"/>
      <c r="V53" s="155"/>
    </row>
    <row r="54" spans="1:22">
      <c r="A54" s="237"/>
      <c r="B54" s="4" t="s">
        <v>1</v>
      </c>
      <c r="C54" s="4" t="s">
        <v>26</v>
      </c>
      <c r="D54" s="24">
        <v>1600</v>
      </c>
      <c r="E54" s="32" t="s">
        <v>36</v>
      </c>
      <c r="F54" s="32">
        <v>35</v>
      </c>
      <c r="G54" s="32">
        <v>11</v>
      </c>
      <c r="H54" s="4" t="s">
        <v>36</v>
      </c>
      <c r="I54" s="4">
        <f>D54/F54/SQRT(3)</f>
        <v>26.393155162954322</v>
      </c>
      <c r="J54" s="34">
        <f>D54/G54/SQRT(3)</f>
        <v>83.978220973036485</v>
      </c>
      <c r="K54" s="83"/>
      <c r="L54" s="24">
        <v>0</v>
      </c>
      <c r="M54" s="24">
        <v>0</v>
      </c>
      <c r="N54" s="24">
        <f t="shared" si="5"/>
        <v>0</v>
      </c>
      <c r="O54" s="20">
        <f>N54/$D54</f>
        <v>0</v>
      </c>
      <c r="P54" s="78">
        <f>N55/$D54</f>
        <v>0.18456028825291748</v>
      </c>
      <c r="Q54" s="153"/>
      <c r="R54" s="154"/>
      <c r="S54" s="154"/>
      <c r="T54" s="154"/>
      <c r="U54" s="154"/>
      <c r="V54" s="155"/>
    </row>
    <row r="55" spans="1:22" ht="13.5" thickBot="1">
      <c r="A55" s="238"/>
      <c r="B55" s="6" t="s">
        <v>2</v>
      </c>
      <c r="C55" s="6"/>
      <c r="D55" s="27"/>
      <c r="E55" s="33"/>
      <c r="F55" s="33"/>
      <c r="G55" s="33"/>
      <c r="H55" s="6"/>
      <c r="I55" s="6"/>
      <c r="J55" s="81"/>
      <c r="K55" s="48"/>
      <c r="L55" s="67">
        <v>260</v>
      </c>
      <c r="M55" s="67">
        <v>140</v>
      </c>
      <c r="N55" s="67">
        <f t="shared" si="5"/>
        <v>295.29646120466799</v>
      </c>
      <c r="O55" s="28"/>
      <c r="P55" s="60"/>
      <c r="Q55" s="153"/>
      <c r="R55" s="154"/>
      <c r="S55" s="154"/>
      <c r="T55" s="154"/>
      <c r="U55" s="154"/>
      <c r="V55" s="155"/>
    </row>
    <row r="56" spans="1:22">
      <c r="A56" s="236" t="s">
        <v>244</v>
      </c>
      <c r="B56" s="114" t="s">
        <v>0</v>
      </c>
      <c r="C56" s="71" t="s">
        <v>26</v>
      </c>
      <c r="D56" s="87">
        <v>2500</v>
      </c>
      <c r="E56" s="31" t="s">
        <v>36</v>
      </c>
      <c r="F56" s="31">
        <v>35</v>
      </c>
      <c r="G56" s="31">
        <v>11</v>
      </c>
      <c r="H56" s="1" t="s">
        <v>36</v>
      </c>
      <c r="I56" s="1">
        <f>D56/F56/SQRT(3)</f>
        <v>41.239304942116128</v>
      </c>
      <c r="J56" s="80">
        <f>D56/G56/SQRT(3)</f>
        <v>131.2159702703695</v>
      </c>
      <c r="K56" s="82" t="s">
        <v>35</v>
      </c>
      <c r="L56" s="23">
        <v>191.8</v>
      </c>
      <c r="M56" s="23">
        <v>141.4</v>
      </c>
      <c r="N56" s="23">
        <f t="shared" si="5"/>
        <v>238.28806096823234</v>
      </c>
      <c r="O56" s="19">
        <f>N56/$D56</f>
        <v>9.5315224387292938E-2</v>
      </c>
      <c r="P56" s="79">
        <f>N58/$D56</f>
        <v>0.11447172576667131</v>
      </c>
      <c r="Q56" s="153"/>
      <c r="R56" s="154"/>
      <c r="S56" s="154"/>
      <c r="T56" s="154"/>
      <c r="U56" s="154"/>
      <c r="V56" s="155"/>
    </row>
    <row r="57" spans="1:22">
      <c r="A57" s="237"/>
      <c r="B57" s="116" t="s">
        <v>1</v>
      </c>
      <c r="C57" s="145" t="s">
        <v>26</v>
      </c>
      <c r="D57" s="117">
        <v>2500</v>
      </c>
      <c r="E57" s="32" t="s">
        <v>36</v>
      </c>
      <c r="F57" s="32">
        <v>35</v>
      </c>
      <c r="G57" s="32">
        <v>11</v>
      </c>
      <c r="H57" s="4" t="s">
        <v>36</v>
      </c>
      <c r="I57" s="4">
        <f>D57/F57/SQRT(3)</f>
        <v>41.239304942116128</v>
      </c>
      <c r="J57" s="34">
        <f>D57/G57/SQRT(3)</f>
        <v>131.2159702703695</v>
      </c>
      <c r="K57" s="83" t="s">
        <v>35</v>
      </c>
      <c r="L57" s="24">
        <v>47.6</v>
      </c>
      <c r="M57" s="24">
        <v>15.4</v>
      </c>
      <c r="N57" s="24">
        <f t="shared" si="5"/>
        <v>50.02919147857579</v>
      </c>
      <c r="O57" s="20">
        <f>N57/$D57</f>
        <v>2.0011676591430317E-2</v>
      </c>
      <c r="P57" s="78">
        <f>N58/$D57</f>
        <v>0.11447172576667131</v>
      </c>
      <c r="Q57" s="153"/>
      <c r="R57" s="154"/>
      <c r="S57" s="154"/>
      <c r="T57" s="154"/>
      <c r="U57" s="154"/>
      <c r="V57" s="155"/>
    </row>
    <row r="58" spans="1:22" ht="13.5" thickBot="1">
      <c r="A58" s="238"/>
      <c r="B58" s="6" t="s">
        <v>2</v>
      </c>
      <c r="C58" s="6"/>
      <c r="D58" s="27"/>
      <c r="E58" s="33"/>
      <c r="F58" s="33"/>
      <c r="G58" s="33"/>
      <c r="H58" s="6"/>
      <c r="I58" s="6"/>
      <c r="J58" s="81"/>
      <c r="K58" s="48" t="s">
        <v>35</v>
      </c>
      <c r="L58" s="67">
        <v>239.4</v>
      </c>
      <c r="M58" s="67">
        <v>156.80000000000001</v>
      </c>
      <c r="N58" s="67">
        <f t="shared" si="5"/>
        <v>286.17931441667827</v>
      </c>
      <c r="O58" s="28"/>
      <c r="P58" s="60"/>
      <c r="Q58" s="153"/>
      <c r="R58" s="154"/>
      <c r="S58" s="154"/>
      <c r="T58" s="154"/>
      <c r="U58" s="154"/>
      <c r="V58" s="155"/>
    </row>
    <row r="59" spans="1:22">
      <c r="A59" s="236" t="s">
        <v>112</v>
      </c>
      <c r="B59" s="1" t="s">
        <v>0</v>
      </c>
      <c r="C59" s="1" t="s">
        <v>27</v>
      </c>
      <c r="D59" s="23">
        <v>1000</v>
      </c>
      <c r="E59" s="31" t="s">
        <v>36</v>
      </c>
      <c r="F59" s="31">
        <v>35</v>
      </c>
      <c r="G59" s="31">
        <v>11</v>
      </c>
      <c r="H59" s="1" t="s">
        <v>36</v>
      </c>
      <c r="I59" s="1">
        <f>D59/F59/SQRT(3)</f>
        <v>16.49572197684645</v>
      </c>
      <c r="J59" s="80">
        <f>D59/G59/SQRT(3)</f>
        <v>52.4863881081478</v>
      </c>
      <c r="K59" s="82"/>
      <c r="L59" s="23">
        <v>50</v>
      </c>
      <c r="M59" s="23">
        <v>15</v>
      </c>
      <c r="N59" s="23">
        <f t="shared" si="5"/>
        <v>52.201532544552748</v>
      </c>
      <c r="O59" s="19">
        <f>N59/$D59</f>
        <v>5.2201532544552745E-2</v>
      </c>
      <c r="P59" s="79">
        <f>N61/$D59</f>
        <v>9.6566039579139826E-2</v>
      </c>
      <c r="Q59" s="153"/>
      <c r="R59" s="154"/>
      <c r="S59" s="154"/>
      <c r="T59" s="154"/>
      <c r="U59" s="154"/>
      <c r="V59" s="155"/>
    </row>
    <row r="60" spans="1:22">
      <c r="A60" s="237"/>
      <c r="B60" s="4" t="s">
        <v>1</v>
      </c>
      <c r="C60" s="4" t="s">
        <v>27</v>
      </c>
      <c r="D60" s="24">
        <v>1000</v>
      </c>
      <c r="E60" s="32" t="s">
        <v>36</v>
      </c>
      <c r="F60" s="32">
        <v>35</v>
      </c>
      <c r="G60" s="32">
        <v>11</v>
      </c>
      <c r="H60" s="4" t="s">
        <v>36</v>
      </c>
      <c r="I60" s="4">
        <f>D60/F60/SQRT(3)</f>
        <v>16.49572197684645</v>
      </c>
      <c r="J60" s="34">
        <f>D60/G60/SQRT(3)</f>
        <v>52.4863881081478</v>
      </c>
      <c r="K60" s="83"/>
      <c r="L60" s="24">
        <v>40</v>
      </c>
      <c r="M60" s="24">
        <v>20</v>
      </c>
      <c r="N60" s="24">
        <f t="shared" si="5"/>
        <v>44.721359549995796</v>
      </c>
      <c r="O60" s="20">
        <f>N60/$D60</f>
        <v>4.4721359549995794E-2</v>
      </c>
      <c r="P60" s="78">
        <f>N61/$D60</f>
        <v>9.6566039579139826E-2</v>
      </c>
      <c r="Q60" s="153"/>
      <c r="R60" s="154"/>
      <c r="S60" s="154"/>
      <c r="T60" s="154"/>
      <c r="U60" s="154"/>
      <c r="V60" s="155"/>
    </row>
    <row r="61" spans="1:22" ht="13.5" thickBot="1">
      <c r="A61" s="238"/>
      <c r="B61" s="6" t="s">
        <v>2</v>
      </c>
      <c r="C61" s="6"/>
      <c r="D61" s="27"/>
      <c r="E61" s="33"/>
      <c r="F61" s="33"/>
      <c r="G61" s="33"/>
      <c r="H61" s="6"/>
      <c r="I61" s="6"/>
      <c r="J61" s="81"/>
      <c r="K61" s="48"/>
      <c r="L61" s="67">
        <v>90</v>
      </c>
      <c r="M61" s="67">
        <v>35</v>
      </c>
      <c r="N61" s="67">
        <f t="shared" si="5"/>
        <v>96.566039579139826</v>
      </c>
      <c r="O61" s="28"/>
      <c r="P61" s="60"/>
      <c r="Q61" s="153"/>
      <c r="R61" s="154"/>
      <c r="S61" s="154"/>
      <c r="T61" s="154"/>
      <c r="U61" s="154"/>
      <c r="V61" s="155"/>
    </row>
    <row r="62" spans="1:22">
      <c r="A62" s="236" t="s">
        <v>113</v>
      </c>
      <c r="B62" s="1" t="s">
        <v>0</v>
      </c>
      <c r="C62" s="1" t="s">
        <v>26</v>
      </c>
      <c r="D62" s="23">
        <v>1000</v>
      </c>
      <c r="E62" s="31" t="s">
        <v>36</v>
      </c>
      <c r="F62" s="31">
        <v>35</v>
      </c>
      <c r="G62" s="31">
        <v>10.5</v>
      </c>
      <c r="H62" s="1" t="s">
        <v>36</v>
      </c>
      <c r="I62" s="1">
        <f>D62/F62/SQRT(3)</f>
        <v>16.49572197684645</v>
      </c>
      <c r="J62" s="80">
        <f>D62/G62/SQRT(3)</f>
        <v>54.985739922821509</v>
      </c>
      <c r="K62" s="82"/>
      <c r="L62" s="23">
        <v>190</v>
      </c>
      <c r="M62" s="23">
        <v>50</v>
      </c>
      <c r="N62" s="23">
        <f t="shared" si="5"/>
        <v>196.468827043885</v>
      </c>
      <c r="O62" s="19">
        <f>N62/$D62</f>
        <v>0.19646882704388499</v>
      </c>
      <c r="P62" s="79">
        <f>N64/$D62</f>
        <v>0.32572994949804662</v>
      </c>
      <c r="Q62" s="153"/>
      <c r="R62" s="154"/>
      <c r="S62" s="154"/>
      <c r="T62" s="154"/>
      <c r="U62" s="154"/>
      <c r="V62" s="155"/>
    </row>
    <row r="63" spans="1:22">
      <c r="A63" s="237"/>
      <c r="B63" s="4" t="s">
        <v>1</v>
      </c>
      <c r="C63" s="4" t="s">
        <v>26</v>
      </c>
      <c r="D63" s="24">
        <v>1000</v>
      </c>
      <c r="E63" s="32" t="s">
        <v>36</v>
      </c>
      <c r="F63" s="32">
        <v>35</v>
      </c>
      <c r="G63" s="32">
        <v>10.5</v>
      </c>
      <c r="H63" s="4" t="s">
        <v>36</v>
      </c>
      <c r="I63" s="4">
        <f>D63/F63/SQRT(3)</f>
        <v>16.49572197684645</v>
      </c>
      <c r="J63" s="34">
        <f>D63/G63/SQRT(3)</f>
        <v>54.985739922821509</v>
      </c>
      <c r="K63" s="83"/>
      <c r="L63" s="24">
        <v>120</v>
      </c>
      <c r="M63" s="24">
        <v>50</v>
      </c>
      <c r="N63" s="24">
        <f t="shared" si="5"/>
        <v>130</v>
      </c>
      <c r="O63" s="20">
        <f>N63/$D63</f>
        <v>0.13</v>
      </c>
      <c r="P63" s="78">
        <f>N64/$D63</f>
        <v>0.32572994949804662</v>
      </c>
      <c r="Q63" s="153"/>
      <c r="R63" s="154"/>
      <c r="S63" s="154"/>
      <c r="T63" s="154"/>
      <c r="U63" s="154"/>
      <c r="V63" s="155"/>
    </row>
    <row r="64" spans="1:22" ht="13.5" thickBot="1">
      <c r="A64" s="257"/>
      <c r="B64" s="3" t="s">
        <v>2</v>
      </c>
      <c r="C64" s="3"/>
      <c r="D64" s="57"/>
      <c r="E64" s="58"/>
      <c r="F64" s="58"/>
      <c r="G64" s="58"/>
      <c r="H64" s="3"/>
      <c r="I64" s="3"/>
      <c r="J64" s="137"/>
      <c r="K64" s="93"/>
      <c r="L64" s="69">
        <v>310</v>
      </c>
      <c r="M64" s="69">
        <v>100</v>
      </c>
      <c r="N64" s="67">
        <f t="shared" si="5"/>
        <v>325.72994949804661</v>
      </c>
      <c r="O64" s="28"/>
      <c r="P64" s="92"/>
      <c r="Q64" s="153"/>
      <c r="R64" s="154"/>
      <c r="S64" s="154"/>
      <c r="T64" s="154"/>
      <c r="U64" s="154"/>
      <c r="V64" s="155"/>
    </row>
    <row r="65" spans="1:22">
      <c r="A65" s="254" t="s">
        <v>271</v>
      </c>
      <c r="B65" s="114" t="s">
        <v>0</v>
      </c>
      <c r="C65" s="114" t="s">
        <v>29</v>
      </c>
      <c r="D65" s="148">
        <v>16000</v>
      </c>
      <c r="E65" s="31">
        <v>115</v>
      </c>
      <c r="F65" s="31">
        <v>38.5</v>
      </c>
      <c r="G65" s="31">
        <v>6.6</v>
      </c>
      <c r="H65" s="1">
        <f>D65/E65/SQRT(3)</f>
        <v>80.326993974208804</v>
      </c>
      <c r="I65" s="1">
        <f>D65/F65/SQRT(3)</f>
        <v>239.93777420867565</v>
      </c>
      <c r="J65" s="80">
        <f>D65/G65/SQRT(3)</f>
        <v>1399.6370162172748</v>
      </c>
      <c r="K65" s="45" t="s">
        <v>227</v>
      </c>
      <c r="L65" s="23">
        <v>-3405.6</v>
      </c>
      <c r="M65" s="23">
        <v>897.6</v>
      </c>
      <c r="N65" s="23">
        <f t="shared" si="5"/>
        <v>3521.9024858732246</v>
      </c>
      <c r="O65" s="19">
        <f>N65/$D65</f>
        <v>0.22011890536707654</v>
      </c>
      <c r="P65" s="79">
        <f>N67/$D65</f>
        <v>0.13546087996170703</v>
      </c>
      <c r="Q65" s="242">
        <v>42391</v>
      </c>
      <c r="R65" s="99">
        <v>5491.2</v>
      </c>
      <c r="S65" s="99">
        <v>2666.4</v>
      </c>
      <c r="T65" s="23">
        <f>SQRT(R65^2+S65^2)</f>
        <v>6104.3399643204666</v>
      </c>
      <c r="U65" s="19">
        <f>T65/$D65</f>
        <v>0.38152124777002916</v>
      </c>
      <c r="V65" s="90">
        <f>T67/$D65</f>
        <v>0.52792265058434462</v>
      </c>
    </row>
    <row r="66" spans="1:22">
      <c r="A66" s="255"/>
      <c r="B66" s="116" t="s">
        <v>1</v>
      </c>
      <c r="C66" s="116" t="s">
        <v>29</v>
      </c>
      <c r="D66" s="147">
        <v>16000</v>
      </c>
      <c r="E66" s="127">
        <v>115</v>
      </c>
      <c r="F66" s="32">
        <v>38.5</v>
      </c>
      <c r="G66" s="32">
        <v>6.6</v>
      </c>
      <c r="H66" s="4">
        <f>D66/E66/SQRT(3)</f>
        <v>80.326993974208804</v>
      </c>
      <c r="I66" s="4">
        <f>D66/F66/SQRT(3)</f>
        <v>239.93777420867565</v>
      </c>
      <c r="J66" s="34">
        <f>D66/G66/SQRT(3)</f>
        <v>1399.6370162172748</v>
      </c>
      <c r="K66" s="46" t="s">
        <v>3</v>
      </c>
      <c r="L66" s="24">
        <v>2930.4</v>
      </c>
      <c r="M66" s="24">
        <v>1108.8</v>
      </c>
      <c r="N66" s="24">
        <f t="shared" si="5"/>
        <v>3133.1584064646331</v>
      </c>
      <c r="O66" s="20">
        <f>N66/$D66</f>
        <v>0.19582240040403956</v>
      </c>
      <c r="P66" s="78">
        <f>N67/$D66</f>
        <v>0.13546087996170703</v>
      </c>
      <c r="Q66" s="243"/>
      <c r="R66" s="101">
        <v>2824.8</v>
      </c>
      <c r="S66" s="101">
        <v>818.4</v>
      </c>
      <c r="T66" s="24">
        <f>SQRT(R66^2+S66^2)</f>
        <v>2940.9647396730211</v>
      </c>
      <c r="U66" s="20">
        <f>T66/$D66</f>
        <v>0.18381029622956382</v>
      </c>
      <c r="V66" s="91">
        <f>T67/$D66</f>
        <v>0.52792265058434462</v>
      </c>
    </row>
    <row r="67" spans="1:22">
      <c r="A67" s="255"/>
      <c r="B67" s="116" t="s">
        <v>2</v>
      </c>
      <c r="C67" s="116"/>
      <c r="D67" s="117"/>
      <c r="E67" s="32"/>
      <c r="F67" s="32"/>
      <c r="G67" s="32"/>
      <c r="H67" s="4"/>
      <c r="I67" s="4"/>
      <c r="J67" s="34"/>
      <c r="K67" s="46" t="s">
        <v>253</v>
      </c>
      <c r="L67" s="62">
        <v>-1214.4000000000001</v>
      </c>
      <c r="M67" s="62">
        <v>1795.2</v>
      </c>
      <c r="N67" s="62">
        <f t="shared" si="5"/>
        <v>2167.3740793873126</v>
      </c>
      <c r="O67" s="20"/>
      <c r="P67" s="78"/>
      <c r="Q67" s="243"/>
      <c r="R67" s="174">
        <v>7840.8</v>
      </c>
      <c r="S67" s="174">
        <v>3141.6000000000004</v>
      </c>
      <c r="T67" s="62">
        <f>SQRT(R67^2+S67^2)</f>
        <v>8446.7624093495142</v>
      </c>
      <c r="U67" s="20"/>
      <c r="V67" s="91"/>
    </row>
    <row r="68" spans="1:22" ht="13.5" thickBot="1">
      <c r="A68" s="256"/>
      <c r="B68" s="6" t="s">
        <v>41</v>
      </c>
      <c r="C68" s="6" t="s">
        <v>27</v>
      </c>
      <c r="D68" s="27">
        <v>630</v>
      </c>
      <c r="E68" s="33" t="s">
        <v>36</v>
      </c>
      <c r="F68" s="33">
        <v>35</v>
      </c>
      <c r="G68" s="33">
        <v>10.5</v>
      </c>
      <c r="H68" s="6" t="s">
        <v>36</v>
      </c>
      <c r="I68" s="128">
        <f>D68/F68/SQRT(3)</f>
        <v>10.392304845413264</v>
      </c>
      <c r="J68" s="182">
        <f>D68/G68/SQRT(3)</f>
        <v>34.641016151377549</v>
      </c>
      <c r="K68" s="48" t="s">
        <v>35</v>
      </c>
      <c r="L68" s="27">
        <v>36.799999999999997</v>
      </c>
      <c r="M68" s="27"/>
      <c r="N68" s="27">
        <f t="shared" si="5"/>
        <v>36.799999999999997</v>
      </c>
      <c r="O68" s="28">
        <f>N68/$D68</f>
        <v>5.8412698412698409E-2</v>
      </c>
      <c r="P68" s="60" t="s">
        <v>36</v>
      </c>
      <c r="Q68" s="244"/>
      <c r="R68" s="173"/>
      <c r="S68" s="173"/>
      <c r="T68" s="106"/>
      <c r="U68" s="28"/>
      <c r="V68" s="73"/>
    </row>
    <row r="69" spans="1:22">
      <c r="A69" s="264" t="s">
        <v>115</v>
      </c>
      <c r="B69" s="30" t="s">
        <v>0</v>
      </c>
      <c r="C69" s="30" t="s">
        <v>26</v>
      </c>
      <c r="D69" s="50">
        <v>2500</v>
      </c>
      <c r="E69" s="94">
        <v>115</v>
      </c>
      <c r="F69" s="94" t="s">
        <v>36</v>
      </c>
      <c r="G69" s="94">
        <v>11</v>
      </c>
      <c r="H69" s="30">
        <f>D69/E69/SQRT(3)</f>
        <v>12.551092808470127</v>
      </c>
      <c r="I69" s="30" t="s">
        <v>36</v>
      </c>
      <c r="J69" s="141">
        <f>D69/G69/SQRT(3)</f>
        <v>131.2159702703695</v>
      </c>
      <c r="K69" s="96" t="s">
        <v>5</v>
      </c>
      <c r="L69" s="149">
        <v>607.20000000000005</v>
      </c>
      <c r="M69" s="149">
        <v>189.2</v>
      </c>
      <c r="N69" s="23">
        <f t="shared" si="5"/>
        <v>635.99408802283699</v>
      </c>
      <c r="O69" s="19">
        <f>N69/$D69</f>
        <v>0.25439763520913478</v>
      </c>
      <c r="P69" s="79">
        <f>N71/$D69</f>
        <v>0.65880681477956793</v>
      </c>
      <c r="Q69" s="242">
        <v>42354</v>
      </c>
      <c r="R69" s="149">
        <v>607.20000000000005</v>
      </c>
      <c r="S69" s="149">
        <v>189.2</v>
      </c>
      <c r="T69" s="23">
        <f t="shared" ref="T69:T74" si="6">SQRT(R69^2+S69^2)</f>
        <v>635.99408802283699</v>
      </c>
      <c r="U69" s="19">
        <f>T69/$D69</f>
        <v>0.25439763520913478</v>
      </c>
      <c r="V69" s="90">
        <f>T71/$D69</f>
        <v>0.65880681477956793</v>
      </c>
    </row>
    <row r="70" spans="1:22">
      <c r="A70" s="234"/>
      <c r="B70" s="4" t="s">
        <v>1</v>
      </c>
      <c r="C70" s="4" t="s">
        <v>26</v>
      </c>
      <c r="D70" s="24">
        <v>2500</v>
      </c>
      <c r="E70" s="127">
        <v>115</v>
      </c>
      <c r="F70" s="32" t="s">
        <v>36</v>
      </c>
      <c r="G70" s="32">
        <v>11</v>
      </c>
      <c r="H70" s="4">
        <f>D70/E70/SQRT(3)</f>
        <v>12.551092808470127</v>
      </c>
      <c r="I70" s="4" t="s">
        <v>36</v>
      </c>
      <c r="J70" s="34">
        <f>D70/G70/SQRT(3)</f>
        <v>131.2159702703695</v>
      </c>
      <c r="K70" s="83" t="s">
        <v>22</v>
      </c>
      <c r="L70" s="101">
        <v>1012</v>
      </c>
      <c r="M70" s="101">
        <v>281.60000000000002</v>
      </c>
      <c r="N70" s="24">
        <f t="shared" si="5"/>
        <v>1050.4487422049683</v>
      </c>
      <c r="O70" s="20">
        <f>N70/$D70</f>
        <v>0.4201794968819873</v>
      </c>
      <c r="P70" s="78">
        <f>N71/$D70</f>
        <v>0.65880681477956793</v>
      </c>
      <c r="Q70" s="243"/>
      <c r="R70" s="101">
        <v>1012</v>
      </c>
      <c r="S70" s="101">
        <v>281.60000000000002</v>
      </c>
      <c r="T70" s="24">
        <f t="shared" si="6"/>
        <v>1050.4487422049683</v>
      </c>
      <c r="U70" s="20">
        <f>T70/$D70</f>
        <v>0.4201794968819873</v>
      </c>
      <c r="V70" s="91">
        <f>T71/$D70</f>
        <v>0.65880681477956793</v>
      </c>
    </row>
    <row r="71" spans="1:22" ht="13.5" thickBot="1">
      <c r="A71" s="235"/>
      <c r="B71" s="6" t="s">
        <v>2</v>
      </c>
      <c r="C71" s="6"/>
      <c r="D71" s="27"/>
      <c r="E71" s="33"/>
      <c r="F71" s="33"/>
      <c r="G71" s="33"/>
      <c r="H71" s="6"/>
      <c r="I71" s="6"/>
      <c r="J71" s="81"/>
      <c r="K71" s="48" t="s">
        <v>5</v>
      </c>
      <c r="L71" s="72">
        <v>1579.6</v>
      </c>
      <c r="M71" s="72">
        <v>466.4</v>
      </c>
      <c r="N71" s="67">
        <f t="shared" si="5"/>
        <v>1647.0170369489199</v>
      </c>
      <c r="O71" s="28"/>
      <c r="P71" s="60"/>
      <c r="Q71" s="244"/>
      <c r="R71" s="72">
        <v>1579.6</v>
      </c>
      <c r="S71" s="72">
        <v>466.4</v>
      </c>
      <c r="T71" s="67">
        <f t="shared" si="6"/>
        <v>1647.0170369489199</v>
      </c>
      <c r="U71" s="28"/>
      <c r="V71" s="73"/>
    </row>
    <row r="72" spans="1:22">
      <c r="A72" s="233" t="s">
        <v>72</v>
      </c>
      <c r="B72" s="1" t="s">
        <v>0</v>
      </c>
      <c r="C72" s="1" t="s">
        <v>29</v>
      </c>
      <c r="D72" s="23">
        <v>16000</v>
      </c>
      <c r="E72" s="31">
        <v>115</v>
      </c>
      <c r="F72" s="31">
        <v>38.5</v>
      </c>
      <c r="G72" s="31">
        <v>11</v>
      </c>
      <c r="H72" s="1">
        <f>D72/E72/SQRT(3)</f>
        <v>80.326993974208804</v>
      </c>
      <c r="I72" s="1">
        <f>D72/F72/SQRT(3)</f>
        <v>239.93777420867565</v>
      </c>
      <c r="J72" s="80">
        <f>D72/G72/SQRT(3)</f>
        <v>839.7822097303648</v>
      </c>
      <c r="K72" s="82" t="s">
        <v>30</v>
      </c>
      <c r="L72" s="23">
        <v>6130</v>
      </c>
      <c r="M72" s="23">
        <v>1964.8</v>
      </c>
      <c r="N72" s="23">
        <f t="shared" si="5"/>
        <v>6437.1840924429061</v>
      </c>
      <c r="O72" s="19">
        <f>N72/$D72</f>
        <v>0.40232400577768163</v>
      </c>
      <c r="P72" s="79">
        <f>N74/$D72</f>
        <v>0.50653585525236999</v>
      </c>
      <c r="Q72" s="242">
        <v>42391</v>
      </c>
      <c r="R72" s="87">
        <v>7322.65</v>
      </c>
      <c r="S72" s="87">
        <v>2182.4</v>
      </c>
      <c r="T72" s="23">
        <f t="shared" si="6"/>
        <v>7640.9471129238937</v>
      </c>
      <c r="U72" s="19">
        <f>T72/$D72</f>
        <v>0.47755919455774337</v>
      </c>
      <c r="V72" s="90">
        <f>T74/$D72</f>
        <v>0.68718558811267694</v>
      </c>
    </row>
    <row r="73" spans="1:22">
      <c r="A73" s="234"/>
      <c r="B73" s="4" t="s">
        <v>1</v>
      </c>
      <c r="C73" s="4" t="s">
        <v>29</v>
      </c>
      <c r="D73" s="24">
        <v>16000</v>
      </c>
      <c r="E73" s="127">
        <v>115</v>
      </c>
      <c r="F73" s="32">
        <v>38.5</v>
      </c>
      <c r="G73" s="32">
        <v>11</v>
      </c>
      <c r="H73" s="4">
        <f>D73/E73/SQRT(3)</f>
        <v>80.326993974208804</v>
      </c>
      <c r="I73" s="4">
        <f>D73/F73/SQRT(3)</f>
        <v>239.93777420867565</v>
      </c>
      <c r="J73" s="34">
        <f>D73/G73/SQRT(3)</f>
        <v>839.7822097303648</v>
      </c>
      <c r="K73" s="83" t="s">
        <v>11</v>
      </c>
      <c r="L73" s="24">
        <v>1637.2</v>
      </c>
      <c r="M73" s="24">
        <v>797.6</v>
      </c>
      <c r="N73" s="24">
        <f t="shared" si="5"/>
        <v>1821.150625291604</v>
      </c>
      <c r="O73" s="20">
        <f>N73/$D73</f>
        <v>0.11382191408072526</v>
      </c>
      <c r="P73" s="78">
        <f>N74/$D73</f>
        <v>0.50653585525236999</v>
      </c>
      <c r="Q73" s="243"/>
      <c r="R73" s="88">
        <v>3890.1</v>
      </c>
      <c r="S73" s="88">
        <v>1136.8000000000002</v>
      </c>
      <c r="T73" s="24">
        <f t="shared" si="6"/>
        <v>4052.8005440682618</v>
      </c>
      <c r="U73" s="20">
        <f>T73/$D73</f>
        <v>0.25330003400426637</v>
      </c>
      <c r="V73" s="91">
        <f>T74/$D73</f>
        <v>0.68718558811267694</v>
      </c>
    </row>
    <row r="74" spans="1:22" ht="13.5" thickBot="1">
      <c r="A74" s="235"/>
      <c r="B74" s="6" t="s">
        <v>2</v>
      </c>
      <c r="C74" s="6"/>
      <c r="D74" s="27"/>
      <c r="E74" s="33"/>
      <c r="F74" s="33"/>
      <c r="G74" s="33"/>
      <c r="H74" s="6"/>
      <c r="I74" s="6"/>
      <c r="J74" s="81"/>
      <c r="K74" s="48" t="s">
        <v>21</v>
      </c>
      <c r="L74" s="67">
        <v>7647.7999999999993</v>
      </c>
      <c r="M74" s="67">
        <v>2682.4</v>
      </c>
      <c r="N74" s="67">
        <f t="shared" si="5"/>
        <v>8104.5736840379204</v>
      </c>
      <c r="O74" s="28"/>
      <c r="P74" s="60"/>
      <c r="Q74" s="244"/>
      <c r="R74" s="67">
        <v>10566.35</v>
      </c>
      <c r="S74" s="67">
        <v>3040</v>
      </c>
      <c r="T74" s="67">
        <f t="shared" si="6"/>
        <v>10994.96940980283</v>
      </c>
      <c r="U74" s="28"/>
      <c r="V74" s="73"/>
    </row>
    <row r="75" spans="1:22" ht="13.5" thickBot="1">
      <c r="A75" s="17" t="s">
        <v>196</v>
      </c>
      <c r="B75" s="12" t="s">
        <v>1</v>
      </c>
      <c r="C75" s="12" t="s">
        <v>114</v>
      </c>
      <c r="D75" s="26">
        <v>2500</v>
      </c>
      <c r="E75" s="42">
        <v>115</v>
      </c>
      <c r="F75" s="42" t="s">
        <v>36</v>
      </c>
      <c r="G75" s="42">
        <v>11</v>
      </c>
      <c r="H75" s="3">
        <f>D75/E75/SQRT(3)</f>
        <v>12.551092808470127</v>
      </c>
      <c r="I75" s="3" t="s">
        <v>36</v>
      </c>
      <c r="J75" s="137">
        <f>D75/G75/SQRT(3)</f>
        <v>131.2159702703695</v>
      </c>
      <c r="K75" s="76" t="s">
        <v>30</v>
      </c>
      <c r="L75" s="65">
        <v>386.1</v>
      </c>
      <c r="M75" s="65">
        <v>184.8</v>
      </c>
      <c r="N75" s="65">
        <f t="shared" si="5"/>
        <v>428.04701844540398</v>
      </c>
      <c r="O75" s="13">
        <f>N75/$D75</f>
        <v>0.17121880737816159</v>
      </c>
      <c r="P75" s="63" t="s">
        <v>36</v>
      </c>
      <c r="Q75" s="153"/>
      <c r="R75" s="154"/>
      <c r="S75" s="154"/>
      <c r="T75" s="154"/>
      <c r="U75" s="154"/>
      <c r="V75" s="155"/>
    </row>
    <row r="76" spans="1:22" ht="13.5" thickBot="1">
      <c r="A76" s="21" t="s">
        <v>250</v>
      </c>
      <c r="B76" s="15" t="s">
        <v>0</v>
      </c>
      <c r="C76" s="15" t="s">
        <v>26</v>
      </c>
      <c r="D76" s="25">
        <v>2500</v>
      </c>
      <c r="E76" s="22">
        <v>115</v>
      </c>
      <c r="F76" s="22" t="s">
        <v>36</v>
      </c>
      <c r="G76" s="22">
        <v>11</v>
      </c>
      <c r="H76" s="15">
        <f>D76/E76/SQRT(3)</f>
        <v>12.551092808470127</v>
      </c>
      <c r="I76" s="15" t="s">
        <v>36</v>
      </c>
      <c r="J76" s="35">
        <f>D76/G76/SQRT(3)</f>
        <v>131.2159702703695</v>
      </c>
      <c r="K76" s="47" t="s">
        <v>198</v>
      </c>
      <c r="L76" s="64">
        <v>348.608</v>
      </c>
      <c r="M76" s="64">
        <v>53.6</v>
      </c>
      <c r="N76" s="65">
        <f t="shared" si="5"/>
        <v>352.70454726867359</v>
      </c>
      <c r="O76" s="13">
        <f>N76/$D76</f>
        <v>0.14108181890746943</v>
      </c>
      <c r="P76" s="59" t="s">
        <v>36</v>
      </c>
      <c r="Q76" s="183">
        <v>42381</v>
      </c>
      <c r="R76" s="64">
        <v>765.6</v>
      </c>
      <c r="S76" s="64">
        <v>39.6</v>
      </c>
      <c r="T76" s="64">
        <f>SQRT(R76^2+S76^2)</f>
        <v>766.62345385462868</v>
      </c>
      <c r="U76" s="16">
        <f>T76/$D76</f>
        <v>0.30664938154185145</v>
      </c>
      <c r="V76" s="151" t="s">
        <v>36</v>
      </c>
    </row>
    <row r="77" spans="1:22">
      <c r="A77" s="236" t="s">
        <v>188</v>
      </c>
      <c r="B77" s="114" t="s">
        <v>0</v>
      </c>
      <c r="C77" s="114" t="s">
        <v>26</v>
      </c>
      <c r="D77" s="87">
        <v>6300</v>
      </c>
      <c r="E77" s="31" t="s">
        <v>36</v>
      </c>
      <c r="F77" s="31">
        <v>35</v>
      </c>
      <c r="G77" s="31">
        <v>6.3</v>
      </c>
      <c r="H77" s="1" t="s">
        <v>36</v>
      </c>
      <c r="I77" s="1">
        <f>D77/F77/SQRT(3)</f>
        <v>103.92304845413264</v>
      </c>
      <c r="J77" s="80">
        <f>D77/G77/SQRT(3)</f>
        <v>577.35026918962581</v>
      </c>
      <c r="K77" s="45" t="s">
        <v>30</v>
      </c>
      <c r="L77" s="23">
        <v>1517.76</v>
      </c>
      <c r="M77" s="23">
        <v>357.12</v>
      </c>
      <c r="N77" s="23">
        <f t="shared" si="5"/>
        <v>1559.2081682700357</v>
      </c>
      <c r="O77" s="19">
        <f>N77/$D77</f>
        <v>0.24749336004286282</v>
      </c>
      <c r="P77" s="79">
        <f>N79/$D77</f>
        <v>0.234631438295755</v>
      </c>
      <c r="Q77" s="242">
        <v>42391</v>
      </c>
      <c r="R77" s="87">
        <v>1941.1200000000001</v>
      </c>
      <c r="S77" s="87">
        <v>351.36</v>
      </c>
      <c r="T77" s="23">
        <f>SQRT(R77^2+S77^2)</f>
        <v>1972.6633529317669</v>
      </c>
      <c r="U77" s="19">
        <f>T77/$D77</f>
        <v>0.31312116713202648</v>
      </c>
      <c r="V77" s="90">
        <f>T79/$D77</f>
        <v>0.54052479412254939</v>
      </c>
    </row>
    <row r="78" spans="1:22">
      <c r="A78" s="237"/>
      <c r="B78" s="116" t="s">
        <v>1</v>
      </c>
      <c r="C78" s="116" t="s">
        <v>26</v>
      </c>
      <c r="D78" s="147">
        <v>6300</v>
      </c>
      <c r="E78" s="127" t="s">
        <v>36</v>
      </c>
      <c r="F78" s="32">
        <v>35</v>
      </c>
      <c r="G78" s="32">
        <v>6.3</v>
      </c>
      <c r="H78" s="4" t="s">
        <v>36</v>
      </c>
      <c r="I78" s="4">
        <f>D78/F78/SQRT(3)</f>
        <v>103.92304845413264</v>
      </c>
      <c r="J78" s="34">
        <f>D78/G78/SQRT(3)</f>
        <v>577.35026918962581</v>
      </c>
      <c r="K78" s="46" t="s">
        <v>217</v>
      </c>
      <c r="L78" s="24">
        <v>-682.56</v>
      </c>
      <c r="M78" s="24">
        <v>221.76</v>
      </c>
      <c r="N78" s="24">
        <f t="shared" si="5"/>
        <v>717.68074462117204</v>
      </c>
      <c r="O78" s="20">
        <f>N78/$D78</f>
        <v>0.11391757851129715</v>
      </c>
      <c r="P78" s="78">
        <f>N79/$D78</f>
        <v>0.234631438295755</v>
      </c>
      <c r="Q78" s="243"/>
      <c r="R78" s="88">
        <v>1431.3600000000001</v>
      </c>
      <c r="S78" s="88">
        <v>699.84</v>
      </c>
      <c r="T78" s="24">
        <f>SQRT(R78^2+S78^2)</f>
        <v>1593.2882586650792</v>
      </c>
      <c r="U78" s="20">
        <f>T78/$D78</f>
        <v>0.25290289820080619</v>
      </c>
      <c r="V78" s="91">
        <f>T79/$D78</f>
        <v>0.54052479412254939</v>
      </c>
    </row>
    <row r="79" spans="1:22" ht="13.5" thickBot="1">
      <c r="A79" s="237"/>
      <c r="B79" s="116" t="s">
        <v>2</v>
      </c>
      <c r="C79" s="116"/>
      <c r="D79" s="117"/>
      <c r="E79" s="118"/>
      <c r="F79" s="118"/>
      <c r="G79" s="118"/>
      <c r="H79" s="4"/>
      <c r="I79" s="4"/>
      <c r="J79" s="34"/>
      <c r="K79" s="46" t="s">
        <v>22</v>
      </c>
      <c r="L79" s="62">
        <v>1249.92</v>
      </c>
      <c r="M79" s="62">
        <v>789.12</v>
      </c>
      <c r="N79" s="69">
        <f t="shared" si="5"/>
        <v>1478.1780612632565</v>
      </c>
      <c r="O79" s="61"/>
      <c r="P79" s="92"/>
      <c r="Q79" s="244"/>
      <c r="R79" s="67">
        <v>3237.12</v>
      </c>
      <c r="S79" s="67">
        <v>1056.96</v>
      </c>
      <c r="T79" s="67">
        <f>SQRT(R79^2+S79^2)</f>
        <v>3405.3062029720613</v>
      </c>
      <c r="U79" s="28"/>
      <c r="V79" s="73"/>
    </row>
    <row r="80" spans="1:22">
      <c r="A80" s="236" t="s">
        <v>231</v>
      </c>
      <c r="B80" s="114" t="s">
        <v>0</v>
      </c>
      <c r="C80" s="114" t="s">
        <v>26</v>
      </c>
      <c r="D80" s="87">
        <v>6300</v>
      </c>
      <c r="E80" s="31" t="s">
        <v>36</v>
      </c>
      <c r="F80" s="31">
        <v>35</v>
      </c>
      <c r="G80" s="31">
        <v>6.3</v>
      </c>
      <c r="H80" s="1" t="s">
        <v>36</v>
      </c>
      <c r="I80" s="1">
        <f>D80/F80/SQRT(3)</f>
        <v>103.92304845413264</v>
      </c>
      <c r="J80" s="80">
        <f>D80/G80/SQRT(3)</f>
        <v>577.35026918962581</v>
      </c>
      <c r="K80" s="45" t="s">
        <v>32</v>
      </c>
      <c r="L80" s="99">
        <v>1204</v>
      </c>
      <c r="M80" s="23">
        <v>688.8</v>
      </c>
      <c r="N80" s="23">
        <f t="shared" si="5"/>
        <v>1387.1054177675178</v>
      </c>
      <c r="O80" s="19">
        <f>N80/$D80</f>
        <v>0.22017546313770123</v>
      </c>
      <c r="P80" s="79">
        <f>N82/$D80</f>
        <v>0.22871406484252366</v>
      </c>
      <c r="Q80" s="242">
        <v>42345</v>
      </c>
      <c r="R80" s="87">
        <v>1864.8</v>
      </c>
      <c r="S80" s="87">
        <v>1131.2</v>
      </c>
      <c r="T80" s="23">
        <f t="shared" ref="T80:T82" si="7">SQRT(R80^2+S80^2)</f>
        <v>2181.0759913400543</v>
      </c>
      <c r="U80" s="19">
        <f>T80/$D80</f>
        <v>0.34620253830794512</v>
      </c>
      <c r="V80" s="90">
        <f>T82/$D80</f>
        <v>0.35613286465019012</v>
      </c>
    </row>
    <row r="81" spans="1:22">
      <c r="A81" s="237"/>
      <c r="B81" s="116" t="s">
        <v>1</v>
      </c>
      <c r="C81" s="116" t="s">
        <v>26</v>
      </c>
      <c r="D81" s="117">
        <v>6300</v>
      </c>
      <c r="E81" s="127" t="s">
        <v>36</v>
      </c>
      <c r="F81" s="32">
        <v>35</v>
      </c>
      <c r="G81" s="32">
        <v>6.3</v>
      </c>
      <c r="H81" s="4" t="s">
        <v>36</v>
      </c>
      <c r="I81" s="4">
        <f>D81/F81/SQRT(3)</f>
        <v>103.92304845413264</v>
      </c>
      <c r="J81" s="34">
        <f>D81/G81/SQRT(3)</f>
        <v>577.35026918962581</v>
      </c>
      <c r="K81" s="46" t="s">
        <v>21</v>
      </c>
      <c r="L81" s="101">
        <v>100.8</v>
      </c>
      <c r="M81" s="24"/>
      <c r="N81" s="24">
        <f t="shared" si="5"/>
        <v>100.8</v>
      </c>
      <c r="O81" s="20">
        <f>N81/$D81</f>
        <v>1.6E-2</v>
      </c>
      <c r="P81" s="78">
        <f>N82/$D81</f>
        <v>0.22871406484252366</v>
      </c>
      <c r="Q81" s="243"/>
      <c r="R81" s="88">
        <v>90</v>
      </c>
      <c r="S81" s="88"/>
      <c r="T81" s="24">
        <f t="shared" si="7"/>
        <v>90</v>
      </c>
      <c r="U81" s="20">
        <f>T81/$D81</f>
        <v>1.4285714285714285E-2</v>
      </c>
      <c r="V81" s="91">
        <f>T82/$D81</f>
        <v>0.35613286465019012</v>
      </c>
    </row>
    <row r="82" spans="1:22" ht="13.5" thickBot="1">
      <c r="A82" s="237"/>
      <c r="B82" s="116" t="s">
        <v>2</v>
      </c>
      <c r="C82" s="116"/>
      <c r="D82" s="117"/>
      <c r="E82" s="118"/>
      <c r="F82" s="118"/>
      <c r="G82" s="118"/>
      <c r="H82" s="4"/>
      <c r="I82" s="4"/>
      <c r="J82" s="34"/>
      <c r="K82" s="129" t="s">
        <v>32</v>
      </c>
      <c r="L82" s="72">
        <v>1265.5999999999999</v>
      </c>
      <c r="M82" s="67">
        <v>688.8</v>
      </c>
      <c r="N82" s="67">
        <f t="shared" si="5"/>
        <v>1440.8986085078991</v>
      </c>
      <c r="O82" s="28"/>
      <c r="P82" s="60"/>
      <c r="Q82" s="244"/>
      <c r="R82" s="67">
        <v>1937.6</v>
      </c>
      <c r="S82" s="67">
        <v>1131.2</v>
      </c>
      <c r="T82" s="67">
        <f t="shared" si="7"/>
        <v>2243.6370472961976</v>
      </c>
      <c r="U82" s="28"/>
      <c r="V82" s="73"/>
    </row>
    <row r="83" spans="1:22" ht="13.5" thickBot="1">
      <c r="A83" s="18" t="s">
        <v>120</v>
      </c>
      <c r="B83" s="15" t="s">
        <v>0</v>
      </c>
      <c r="C83" s="15" t="s">
        <v>27</v>
      </c>
      <c r="D83" s="25">
        <v>5600</v>
      </c>
      <c r="E83" s="22" t="s">
        <v>36</v>
      </c>
      <c r="F83" s="22">
        <v>35</v>
      </c>
      <c r="G83" s="22">
        <v>6.3</v>
      </c>
      <c r="H83" s="14" t="s">
        <v>36</v>
      </c>
      <c r="I83" s="15">
        <f>D83/F83/SQRT(3)</f>
        <v>92.376043070340131</v>
      </c>
      <c r="J83" s="35">
        <f>D83/G83/SQRT(3)</f>
        <v>513.20023927966736</v>
      </c>
      <c r="K83" s="47"/>
      <c r="L83" s="186">
        <v>0</v>
      </c>
      <c r="M83" s="186">
        <v>0</v>
      </c>
      <c r="N83" s="64">
        <f>SQRT(L83^2+M83^2)</f>
        <v>0</v>
      </c>
      <c r="O83" s="16">
        <f>N83/$D83</f>
        <v>0</v>
      </c>
      <c r="P83" s="59" t="s">
        <v>36</v>
      </c>
      <c r="Q83" s="153"/>
      <c r="R83" s="154"/>
      <c r="S83" s="154"/>
      <c r="T83" s="154"/>
      <c r="U83" s="154"/>
      <c r="V83" s="155"/>
    </row>
    <row r="84" spans="1:22">
      <c r="A84" s="236" t="s">
        <v>200</v>
      </c>
      <c r="B84" s="114" t="s">
        <v>0</v>
      </c>
      <c r="C84" s="114" t="s">
        <v>26</v>
      </c>
      <c r="D84" s="87">
        <v>4000</v>
      </c>
      <c r="E84" s="31" t="s">
        <v>36</v>
      </c>
      <c r="F84" s="31">
        <v>35</v>
      </c>
      <c r="G84" s="31">
        <v>6.3</v>
      </c>
      <c r="H84" s="1" t="s">
        <v>36</v>
      </c>
      <c r="I84" s="1">
        <f>D84/F84/SQRT(3)</f>
        <v>65.982887907385802</v>
      </c>
      <c r="J84" s="80">
        <f>D84/G84/SQRT(3)</f>
        <v>366.57159948547672</v>
      </c>
      <c r="K84" s="45" t="s">
        <v>35</v>
      </c>
      <c r="L84" s="23">
        <v>846.3</v>
      </c>
      <c r="M84" s="23">
        <v>270.89999999999998</v>
      </c>
      <c r="N84" s="23">
        <f>SQRT(L84^2+M84^2)</f>
        <v>888.60030384869879</v>
      </c>
      <c r="O84" s="19">
        <f>N84/$D84</f>
        <v>0.2221500759621747</v>
      </c>
      <c r="P84" s="79">
        <f>N86/$D84</f>
        <v>0.24051762149580641</v>
      </c>
      <c r="Q84" s="242">
        <v>42378</v>
      </c>
      <c r="R84" s="87">
        <v>1138.2</v>
      </c>
      <c r="S84" s="87">
        <v>283.5</v>
      </c>
      <c r="T84" s="23">
        <f t="shared" ref="T84:T86" si="8">SQRT(R84^2+S84^2)</f>
        <v>1172.9754856773436</v>
      </c>
      <c r="U84" s="19">
        <f>T84/$D84</f>
        <v>0.29324387141933589</v>
      </c>
      <c r="V84" s="90">
        <f>T86/$D84</f>
        <v>0.31582666527701553</v>
      </c>
    </row>
    <row r="85" spans="1:22">
      <c r="A85" s="237"/>
      <c r="B85" s="116" t="s">
        <v>1</v>
      </c>
      <c r="C85" s="116" t="s">
        <v>26</v>
      </c>
      <c r="D85" s="117">
        <v>4000</v>
      </c>
      <c r="E85" s="127" t="s">
        <v>36</v>
      </c>
      <c r="F85" s="32">
        <v>35</v>
      </c>
      <c r="G85" s="32">
        <v>6.3</v>
      </c>
      <c r="H85" s="4" t="s">
        <v>36</v>
      </c>
      <c r="I85" s="4">
        <f>D85/F85/SQRT(3)</f>
        <v>65.982887907385802</v>
      </c>
      <c r="J85" s="34">
        <f>D85/G85/SQRT(3)</f>
        <v>366.57159948547672</v>
      </c>
      <c r="K85" s="169" t="s">
        <v>24</v>
      </c>
      <c r="L85" s="101">
        <v>90.3</v>
      </c>
      <c r="M85" s="101">
        <v>16.8</v>
      </c>
      <c r="N85" s="101">
        <f>SQRT(L85^2+M85^2)</f>
        <v>91.849496460241951</v>
      </c>
      <c r="O85" s="20">
        <f>N85/$D85</f>
        <v>2.296237411506049E-2</v>
      </c>
      <c r="P85" s="78">
        <f>N86/$D85</f>
        <v>0.24051762149580641</v>
      </c>
      <c r="Q85" s="243"/>
      <c r="R85" s="88">
        <v>128.1</v>
      </c>
      <c r="S85" s="88">
        <v>27.3</v>
      </c>
      <c r="T85" s="24">
        <f t="shared" si="8"/>
        <v>130.97671548790646</v>
      </c>
      <c r="U85" s="20">
        <f>T85/$D85</f>
        <v>3.2744178871976615E-2</v>
      </c>
      <c r="V85" s="91">
        <f>T86/$D85</f>
        <v>0.31582666527701553</v>
      </c>
    </row>
    <row r="86" spans="1:22" ht="13.5" thickBot="1">
      <c r="A86" s="237"/>
      <c r="B86" s="116" t="s">
        <v>2</v>
      </c>
      <c r="C86" s="116"/>
      <c r="D86" s="117"/>
      <c r="E86" s="118"/>
      <c r="F86" s="118"/>
      <c r="G86" s="118"/>
      <c r="H86" s="4"/>
      <c r="I86" s="4"/>
      <c r="J86" s="34"/>
      <c r="K86" s="130" t="s">
        <v>35</v>
      </c>
      <c r="L86" s="69">
        <v>921.9</v>
      </c>
      <c r="M86" s="69">
        <v>275.09999999999997</v>
      </c>
      <c r="N86" s="69">
        <f>SQRT(L86^2+M86^2)</f>
        <v>962.07048598322569</v>
      </c>
      <c r="O86" s="61"/>
      <c r="P86" s="92"/>
      <c r="Q86" s="244"/>
      <c r="R86" s="67">
        <v>1230.6000000000001</v>
      </c>
      <c r="S86" s="67">
        <v>285.60000000000002</v>
      </c>
      <c r="T86" s="67">
        <f t="shared" si="8"/>
        <v>1263.3066611080621</v>
      </c>
      <c r="U86" s="28"/>
      <c r="V86" s="73"/>
    </row>
    <row r="87" spans="1:22" ht="26.25" thickBot="1">
      <c r="A87" s="18" t="s">
        <v>121</v>
      </c>
      <c r="B87" s="15" t="s">
        <v>0</v>
      </c>
      <c r="C87" s="29" t="s">
        <v>27</v>
      </c>
      <c r="D87" s="25">
        <v>1000</v>
      </c>
      <c r="E87" s="22" t="s">
        <v>36</v>
      </c>
      <c r="F87" s="22">
        <v>35</v>
      </c>
      <c r="G87" s="22">
        <v>10.5</v>
      </c>
      <c r="H87" s="14" t="s">
        <v>36</v>
      </c>
      <c r="I87" s="15">
        <f>D87/F87/SQRT(3)</f>
        <v>16.49572197684645</v>
      </c>
      <c r="J87" s="35">
        <f>D87/G87/SQRT(3)</f>
        <v>54.985739922821509</v>
      </c>
      <c r="K87" s="47"/>
      <c r="L87" s="64">
        <v>400</v>
      </c>
      <c r="M87" s="64">
        <v>80</v>
      </c>
      <c r="N87" s="64">
        <f>SQRT(L87^2+M87^2)</f>
        <v>407.92156108742279</v>
      </c>
      <c r="O87" s="16">
        <f>N87/$D87</f>
        <v>0.40792156108742278</v>
      </c>
      <c r="P87" s="59" t="s">
        <v>36</v>
      </c>
      <c r="Q87" s="153"/>
      <c r="R87" s="154"/>
      <c r="S87" s="154"/>
      <c r="T87" s="154"/>
      <c r="U87" s="154"/>
      <c r="V87" s="155"/>
    </row>
    <row r="88" spans="1:22">
      <c r="A88" s="236" t="s">
        <v>241</v>
      </c>
      <c r="B88" s="1" t="s">
        <v>0</v>
      </c>
      <c r="C88" s="1" t="s">
        <v>26</v>
      </c>
      <c r="D88" s="99">
        <v>4000</v>
      </c>
      <c r="E88" s="31" t="s">
        <v>36</v>
      </c>
      <c r="F88" s="31">
        <v>35</v>
      </c>
      <c r="G88" s="31">
        <v>6.3</v>
      </c>
      <c r="H88" s="1" t="s">
        <v>36</v>
      </c>
      <c r="I88" s="1">
        <f>D88/F88/SQRT(3)</f>
        <v>65.982887907385802</v>
      </c>
      <c r="J88" s="80">
        <f>D88/G88/SQRT(3)</f>
        <v>366.57159948547672</v>
      </c>
      <c r="K88" s="96" t="s">
        <v>22</v>
      </c>
      <c r="L88" s="50">
        <v>163.80000000000001</v>
      </c>
      <c r="M88" s="50">
        <v>46.2</v>
      </c>
      <c r="N88" s="23">
        <f t="shared" ref="N88:N94" si="9">SQRT(L88^2+M88^2)</f>
        <v>170.19071655058039</v>
      </c>
      <c r="O88" s="19">
        <f>N88/$D88</f>
        <v>4.2547679137645095E-2</v>
      </c>
      <c r="P88" s="79">
        <f>N90/$D88</f>
        <v>0.12735011042398039</v>
      </c>
      <c r="Q88" s="242">
        <v>42388</v>
      </c>
      <c r="R88" s="87">
        <v>197.4</v>
      </c>
      <c r="S88" s="87">
        <v>37.800000000000004</v>
      </c>
      <c r="T88" s="23">
        <f t="shared" ref="T88:T93" si="10">SQRT(R88^2+S88^2)</f>
        <v>200.98656671529071</v>
      </c>
      <c r="U88" s="19">
        <f>T88/$D88</f>
        <v>5.0246641678822673E-2</v>
      </c>
      <c r="V88" s="90">
        <f>T90/$D88</f>
        <v>0.15888776109253983</v>
      </c>
    </row>
    <row r="89" spans="1:22">
      <c r="A89" s="237"/>
      <c r="B89" s="4" t="s">
        <v>1</v>
      </c>
      <c r="C89" s="4" t="s">
        <v>26</v>
      </c>
      <c r="D89" s="101">
        <v>4000</v>
      </c>
      <c r="E89" s="127" t="s">
        <v>36</v>
      </c>
      <c r="F89" s="32">
        <v>35</v>
      </c>
      <c r="G89" s="32">
        <v>6.3</v>
      </c>
      <c r="H89" s="4" t="s">
        <v>36</v>
      </c>
      <c r="I89" s="4">
        <f>D89/F89/SQRT(3)</f>
        <v>65.982887907385802</v>
      </c>
      <c r="J89" s="34">
        <f>D89/G89/SQRT(3)</f>
        <v>366.57159948547672</v>
      </c>
      <c r="K89" s="83" t="s">
        <v>17</v>
      </c>
      <c r="L89" s="24">
        <v>342.3</v>
      </c>
      <c r="M89" s="24">
        <v>191.1</v>
      </c>
      <c r="N89" s="24">
        <f t="shared" si="9"/>
        <v>392.03124875448384</v>
      </c>
      <c r="O89" s="20">
        <f>N89/$D89</f>
        <v>9.8007812188620966E-2</v>
      </c>
      <c r="P89" s="78">
        <f>N90/$D89</f>
        <v>0.12735011042398039</v>
      </c>
      <c r="Q89" s="243"/>
      <c r="R89" s="88">
        <v>407.40000000000003</v>
      </c>
      <c r="S89" s="88">
        <v>157.5</v>
      </c>
      <c r="T89" s="24">
        <f t="shared" si="10"/>
        <v>436.78485550668995</v>
      </c>
      <c r="U89" s="20">
        <f>T89/$D89</f>
        <v>0.10919621387667248</v>
      </c>
      <c r="V89" s="91">
        <f>T90/$D89</f>
        <v>0.15888776109253983</v>
      </c>
    </row>
    <row r="90" spans="1:22" ht="13.5" thickBot="1">
      <c r="A90" s="238"/>
      <c r="B90" s="6" t="s">
        <v>2</v>
      </c>
      <c r="C90" s="6"/>
      <c r="D90" s="27"/>
      <c r="E90" s="33"/>
      <c r="F90" s="33"/>
      <c r="G90" s="33"/>
      <c r="H90" s="6"/>
      <c r="I90" s="6"/>
      <c r="J90" s="81"/>
      <c r="K90" s="48" t="s">
        <v>17</v>
      </c>
      <c r="L90" s="67">
        <v>464.1</v>
      </c>
      <c r="M90" s="67">
        <v>210</v>
      </c>
      <c r="N90" s="67">
        <f t="shared" si="9"/>
        <v>509.40044169592159</v>
      </c>
      <c r="O90" s="28"/>
      <c r="P90" s="60"/>
      <c r="Q90" s="244"/>
      <c r="R90" s="67">
        <v>604.80000000000007</v>
      </c>
      <c r="S90" s="67">
        <v>195.3</v>
      </c>
      <c r="T90" s="67">
        <f t="shared" si="10"/>
        <v>635.55104437015927</v>
      </c>
      <c r="U90" s="28"/>
      <c r="V90" s="73"/>
    </row>
    <row r="91" spans="1:22">
      <c r="A91" s="236" t="s">
        <v>197</v>
      </c>
      <c r="B91" s="114" t="s">
        <v>0</v>
      </c>
      <c r="C91" s="71" t="s">
        <v>27</v>
      </c>
      <c r="D91" s="87">
        <v>2500</v>
      </c>
      <c r="E91" s="115" t="s">
        <v>36</v>
      </c>
      <c r="F91" s="115">
        <v>35</v>
      </c>
      <c r="G91" s="115">
        <v>10.5</v>
      </c>
      <c r="H91" s="1" t="s">
        <v>36</v>
      </c>
      <c r="I91" s="1">
        <f>D91/F91/SQRT(3)</f>
        <v>41.239304942116128</v>
      </c>
      <c r="J91" s="80">
        <f>D91/G91/SQRT(3)</f>
        <v>137.46434980705376</v>
      </c>
      <c r="K91" s="45" t="s">
        <v>21</v>
      </c>
      <c r="L91" s="23">
        <v>1054.2</v>
      </c>
      <c r="M91" s="23">
        <v>291.2</v>
      </c>
      <c r="N91" s="23">
        <f t="shared" si="9"/>
        <v>1093.679605734696</v>
      </c>
      <c r="O91" s="19">
        <f>N91/$D91</f>
        <v>0.43747184229387842</v>
      </c>
      <c r="P91" s="79">
        <f>N93/$D91</f>
        <v>0.86709707230505628</v>
      </c>
      <c r="Q91" s="242">
        <v>42381</v>
      </c>
      <c r="R91" s="87">
        <v>1398.6000000000001</v>
      </c>
      <c r="S91" s="87">
        <v>326.2</v>
      </c>
      <c r="T91" s="23">
        <f t="shared" si="10"/>
        <v>1436.1366230272106</v>
      </c>
      <c r="U91" s="19">
        <f>T91/$D91</f>
        <v>0.57445464921088418</v>
      </c>
      <c r="V91" s="90">
        <f>T93/$D91</f>
        <v>1.0877029506257672</v>
      </c>
    </row>
    <row r="92" spans="1:22">
      <c r="A92" s="237"/>
      <c r="B92" s="116" t="s">
        <v>1</v>
      </c>
      <c r="C92" s="145" t="s">
        <v>26</v>
      </c>
      <c r="D92" s="117">
        <v>2500</v>
      </c>
      <c r="E92" s="118" t="s">
        <v>36</v>
      </c>
      <c r="F92" s="118">
        <v>35</v>
      </c>
      <c r="G92" s="118">
        <v>11</v>
      </c>
      <c r="H92" s="4" t="s">
        <v>36</v>
      </c>
      <c r="I92" s="4">
        <f>D92/F92/SQRT(3)</f>
        <v>41.239304942116128</v>
      </c>
      <c r="J92" s="34">
        <f>D92/G92/SQRT(3)</f>
        <v>131.2159702703695</v>
      </c>
      <c r="K92" s="46" t="s">
        <v>11</v>
      </c>
      <c r="L92" s="24">
        <v>916.3</v>
      </c>
      <c r="M92" s="24">
        <v>805</v>
      </c>
      <c r="N92" s="24">
        <f t="shared" si="9"/>
        <v>1219.6846682647117</v>
      </c>
      <c r="O92" s="20">
        <f>N92/$D92</f>
        <v>0.48787386730588467</v>
      </c>
      <c r="P92" s="78">
        <f>N93/$D92</f>
        <v>0.86709707230505628</v>
      </c>
      <c r="Q92" s="243"/>
      <c r="R92" s="88">
        <v>1061.2</v>
      </c>
      <c r="S92" s="88">
        <v>833</v>
      </c>
      <c r="T92" s="24">
        <f t="shared" si="10"/>
        <v>1349.0865205760526</v>
      </c>
      <c r="U92" s="20">
        <f>T92/$D92</f>
        <v>0.53963460823042109</v>
      </c>
      <c r="V92" s="91">
        <f>T93/$D92</f>
        <v>1.0877029506257672</v>
      </c>
    </row>
    <row r="93" spans="1:22" ht="13.5" thickBot="1">
      <c r="A93" s="238"/>
      <c r="B93" s="6" t="s">
        <v>2</v>
      </c>
      <c r="C93" s="6"/>
      <c r="D93" s="27"/>
      <c r="E93" s="33"/>
      <c r="F93" s="33"/>
      <c r="G93" s="33"/>
      <c r="H93" s="6"/>
      <c r="I93" s="6"/>
      <c r="J93" s="81"/>
      <c r="K93" s="48" t="s">
        <v>11</v>
      </c>
      <c r="L93" s="67">
        <v>1854.3</v>
      </c>
      <c r="M93" s="67">
        <v>1122.8</v>
      </c>
      <c r="N93" s="67">
        <f t="shared" si="9"/>
        <v>2167.7426807626407</v>
      </c>
      <c r="O93" s="28"/>
      <c r="P93" s="60"/>
      <c r="Q93" s="244"/>
      <c r="R93" s="67">
        <v>2459.8000000000002</v>
      </c>
      <c r="S93" s="67">
        <v>1159.2</v>
      </c>
      <c r="T93" s="67">
        <f t="shared" si="10"/>
        <v>2719.2573765644179</v>
      </c>
      <c r="U93" s="28"/>
      <c r="V93" s="73"/>
    </row>
    <row r="94" spans="1:22" ht="26.25" thickBot="1">
      <c r="A94" s="18" t="s">
        <v>122</v>
      </c>
      <c r="B94" s="15" t="s">
        <v>0</v>
      </c>
      <c r="C94" s="15" t="s">
        <v>78</v>
      </c>
      <c r="D94" s="25">
        <v>5600</v>
      </c>
      <c r="E94" s="22" t="s">
        <v>36</v>
      </c>
      <c r="F94" s="22">
        <v>35</v>
      </c>
      <c r="G94" s="22">
        <v>6.3</v>
      </c>
      <c r="H94" s="14" t="s">
        <v>36</v>
      </c>
      <c r="I94" s="15">
        <f>D94/F94/SQRT(3)</f>
        <v>92.376043070340131</v>
      </c>
      <c r="J94" s="35">
        <f>D94/G94/SQRT(3)</f>
        <v>513.20023927966736</v>
      </c>
      <c r="K94" s="47"/>
      <c r="L94" s="64">
        <v>640</v>
      </c>
      <c r="M94" s="64">
        <v>200</v>
      </c>
      <c r="N94" s="64">
        <f t="shared" si="9"/>
        <v>670.52218456960838</v>
      </c>
      <c r="O94" s="16">
        <f>N94/$D94</f>
        <v>0.11973610438743007</v>
      </c>
      <c r="P94" s="59" t="s">
        <v>36</v>
      </c>
      <c r="Q94" s="178"/>
      <c r="R94" s="179"/>
      <c r="S94" s="179"/>
      <c r="T94" s="179"/>
      <c r="U94" s="179"/>
      <c r="V94" s="180"/>
    </row>
    <row r="95" spans="1:22" ht="12.75" customHeight="1"/>
  </sheetData>
  <mergeCells count="62">
    <mergeCell ref="E2:G3"/>
    <mergeCell ref="B2:B4"/>
    <mergeCell ref="A40:A42"/>
    <mergeCell ref="A1:J1"/>
    <mergeCell ref="H2:J3"/>
    <mergeCell ref="C2:C4"/>
    <mergeCell ref="D2:D4"/>
    <mergeCell ref="A21:A23"/>
    <mergeCell ref="A27:A29"/>
    <mergeCell ref="A8:A10"/>
    <mergeCell ref="A15:A17"/>
    <mergeCell ref="A34:A36"/>
    <mergeCell ref="A91:A93"/>
    <mergeCell ref="A72:A74"/>
    <mergeCell ref="A50:A52"/>
    <mergeCell ref="A53:A55"/>
    <mergeCell ref="A11:A13"/>
    <mergeCell ref="A37:A39"/>
    <mergeCell ref="A44:A46"/>
    <mergeCell ref="A47:A49"/>
    <mergeCell ref="A88:A90"/>
    <mergeCell ref="A2:A4"/>
    <mergeCell ref="A62:A64"/>
    <mergeCell ref="A69:A71"/>
    <mergeCell ref="A56:A58"/>
    <mergeCell ref="A59:A61"/>
    <mergeCell ref="A65:A68"/>
    <mergeCell ref="A5:A7"/>
    <mergeCell ref="A24:A26"/>
    <mergeCell ref="A31:A33"/>
    <mergeCell ref="A18:A20"/>
    <mergeCell ref="A80:A82"/>
    <mergeCell ref="A84:A86"/>
    <mergeCell ref="A77:A79"/>
    <mergeCell ref="Q5:Q7"/>
    <mergeCell ref="Q8:Q10"/>
    <mergeCell ref="K1:P1"/>
    <mergeCell ref="K2:K4"/>
    <mergeCell ref="L2:L3"/>
    <mergeCell ref="M2:M3"/>
    <mergeCell ref="N2:N3"/>
    <mergeCell ref="O2:O4"/>
    <mergeCell ref="P2:P4"/>
    <mergeCell ref="Q1:V1"/>
    <mergeCell ref="Q2:Q4"/>
    <mergeCell ref="R2:R3"/>
    <mergeCell ref="S2:S3"/>
    <mergeCell ref="T2:T3"/>
    <mergeCell ref="U2:U4"/>
    <mergeCell ref="V2:V4"/>
    <mergeCell ref="Q91:Q93"/>
    <mergeCell ref="Q84:Q86"/>
    <mergeCell ref="Q18:Q20"/>
    <mergeCell ref="Q27:Q29"/>
    <mergeCell ref="Q31:Q33"/>
    <mergeCell ref="Q50:Q52"/>
    <mergeCell ref="Q65:Q68"/>
    <mergeCell ref="Q69:Q71"/>
    <mergeCell ref="Q72:Q74"/>
    <mergeCell ref="Q77:Q79"/>
    <mergeCell ref="Q88:Q90"/>
    <mergeCell ref="Q80:Q8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ВЭС</vt:lpstr>
      <vt:lpstr>ЧЭС</vt:lpstr>
      <vt:lpstr>ВУЭС</vt:lpstr>
      <vt:lpstr>ТЭС</vt:lpstr>
      <vt:lpstr>КЭС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AlVolkov</cp:lastModifiedBy>
  <cp:lastPrinted>2016-03-17T10:49:46Z</cp:lastPrinted>
  <dcterms:created xsi:type="dcterms:W3CDTF">2006-12-28T07:22:36Z</dcterms:created>
  <dcterms:modified xsi:type="dcterms:W3CDTF">2016-05-10T11:07:13Z</dcterms:modified>
</cp:coreProperties>
</file>